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3\Final\Details per Municipal service\Waste water management\02. Statement of Financial Position\"/>
    </mc:Choice>
  </mc:AlternateContent>
  <xr:revisionPtr revIDLastSave="0" documentId="8_{05643B57-6111-4999-816B-BD698A970DE8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BUF" sheetId="1" r:id="rId1"/>
    <sheet name="NMA" sheetId="2" r:id="rId2"/>
    <sheet name="EC101" sheetId="3" r:id="rId3"/>
    <sheet name="EC102" sheetId="4" r:id="rId4"/>
    <sheet name="EC104" sheetId="5" r:id="rId5"/>
    <sheet name="EC105" sheetId="6" r:id="rId6"/>
    <sheet name="EC106" sheetId="7" r:id="rId7"/>
    <sheet name="EC108" sheetId="8" r:id="rId8"/>
    <sheet name="EC109" sheetId="9" r:id="rId9"/>
    <sheet name="DC10" sheetId="10" r:id="rId10"/>
    <sheet name="EC121" sheetId="11" r:id="rId11"/>
    <sheet name="EC122" sheetId="12" r:id="rId12"/>
    <sheet name="EC123" sheetId="13" r:id="rId13"/>
    <sheet name="EC124" sheetId="14" r:id="rId14"/>
    <sheet name="EC126" sheetId="15" r:id="rId15"/>
    <sheet name="EC129" sheetId="16" r:id="rId16"/>
    <sheet name="DC12" sheetId="17" r:id="rId17"/>
    <sheet name="EC131" sheetId="18" r:id="rId18"/>
    <sheet name="EC135" sheetId="19" r:id="rId19"/>
    <sheet name="EC136" sheetId="20" r:id="rId20"/>
    <sheet name="EC137" sheetId="21" r:id="rId21"/>
    <sheet name="EC138" sheetId="22" r:id="rId22"/>
    <sheet name="EC139" sheetId="23" r:id="rId23"/>
    <sheet name="DC13" sheetId="24" r:id="rId24"/>
    <sheet name="EC141" sheetId="25" r:id="rId25"/>
    <sheet name="EC142" sheetId="26" r:id="rId26"/>
    <sheet name="EC145" sheetId="27" r:id="rId27"/>
    <sheet name="DC14" sheetId="28" r:id="rId28"/>
    <sheet name="EC153" sheetId="29" r:id="rId29"/>
    <sheet name="EC154" sheetId="30" r:id="rId30"/>
    <sheet name="EC155" sheetId="31" r:id="rId31"/>
    <sheet name="EC156" sheetId="32" r:id="rId32"/>
    <sheet name="EC157" sheetId="33" r:id="rId33"/>
    <sheet name="DC15" sheetId="34" r:id="rId34"/>
    <sheet name="EC441" sheetId="35" r:id="rId35"/>
    <sheet name="EC442" sheetId="36" r:id="rId36"/>
    <sheet name="EC443" sheetId="37" r:id="rId37"/>
    <sheet name="EC444" sheetId="38" r:id="rId38"/>
    <sheet name="DC44" sheetId="39" r:id="rId39"/>
    <sheet name="Summary" sheetId="40" r:id="rId40"/>
  </sheets>
  <definedNames>
    <definedName name="_xlnm.Print_Area" localSheetId="0">BUF!$A$1:$AA$62</definedName>
    <definedName name="_xlnm.Print_Area" localSheetId="9">'DC10'!$A$1:$AA$62</definedName>
    <definedName name="_xlnm.Print_Area" localSheetId="16">'DC12'!$A$1:$AA$62</definedName>
    <definedName name="_xlnm.Print_Area" localSheetId="23">'DC13'!$A$1:$AA$62</definedName>
    <definedName name="_xlnm.Print_Area" localSheetId="27">'DC14'!$A$1:$AA$62</definedName>
    <definedName name="_xlnm.Print_Area" localSheetId="33">'DC15'!$A$1:$AA$62</definedName>
    <definedName name="_xlnm.Print_Area" localSheetId="38">'DC44'!$A$1:$AA$62</definedName>
    <definedName name="_xlnm.Print_Area" localSheetId="2">'EC101'!$A$1:$AA$62</definedName>
    <definedName name="_xlnm.Print_Area" localSheetId="3">'EC102'!$A$1:$AA$62</definedName>
    <definedName name="_xlnm.Print_Area" localSheetId="4">'EC104'!$A$1:$AA$62</definedName>
    <definedName name="_xlnm.Print_Area" localSheetId="5">'EC105'!$A$1:$AA$62</definedName>
    <definedName name="_xlnm.Print_Area" localSheetId="6">'EC106'!$A$1:$AA$62</definedName>
    <definedName name="_xlnm.Print_Area" localSheetId="7">'EC108'!$A$1:$AA$62</definedName>
    <definedName name="_xlnm.Print_Area" localSheetId="8">'EC109'!$A$1:$AA$62</definedName>
    <definedName name="_xlnm.Print_Area" localSheetId="10">'EC121'!$A$1:$AA$62</definedName>
    <definedName name="_xlnm.Print_Area" localSheetId="11">'EC122'!$A$1:$AA$62</definedName>
    <definedName name="_xlnm.Print_Area" localSheetId="12">'EC123'!$A$1:$AA$62</definedName>
    <definedName name="_xlnm.Print_Area" localSheetId="13">'EC124'!$A$1:$AA$62</definedName>
    <definedName name="_xlnm.Print_Area" localSheetId="14">'EC126'!$A$1:$AA$62</definedName>
    <definedName name="_xlnm.Print_Area" localSheetId="15">'EC129'!$A$1:$AA$62</definedName>
    <definedName name="_xlnm.Print_Area" localSheetId="17">'EC131'!$A$1:$AA$62</definedName>
    <definedName name="_xlnm.Print_Area" localSheetId="18">'EC135'!$A$1:$AA$62</definedName>
    <definedName name="_xlnm.Print_Area" localSheetId="19">'EC136'!$A$1:$AA$62</definedName>
    <definedName name="_xlnm.Print_Area" localSheetId="20">'EC137'!$A$1:$AA$62</definedName>
    <definedName name="_xlnm.Print_Area" localSheetId="21">'EC138'!$A$1:$AA$62</definedName>
    <definedName name="_xlnm.Print_Area" localSheetId="22">'EC139'!$A$1:$AA$62</definedName>
    <definedName name="_xlnm.Print_Area" localSheetId="24">'EC141'!$A$1:$AA$62</definedName>
    <definedName name="_xlnm.Print_Area" localSheetId="25">'EC142'!$A$1:$AA$62</definedName>
    <definedName name="_xlnm.Print_Area" localSheetId="26">'EC145'!$A$1:$AA$62</definedName>
    <definedName name="_xlnm.Print_Area" localSheetId="28">'EC153'!$A$1:$AA$62</definedName>
    <definedName name="_xlnm.Print_Area" localSheetId="29">'EC154'!$A$1:$AA$62</definedName>
    <definedName name="_xlnm.Print_Area" localSheetId="30">'EC155'!$A$1:$AA$62</definedName>
    <definedName name="_xlnm.Print_Area" localSheetId="31">'EC156'!$A$1:$AA$62</definedName>
    <definedName name="_xlnm.Print_Area" localSheetId="32">'EC157'!$A$1:$AA$62</definedName>
    <definedName name="_xlnm.Print_Area" localSheetId="34">'EC441'!$A$1:$AA$62</definedName>
    <definedName name="_xlnm.Print_Area" localSheetId="35">'EC442'!$A$1:$AA$62</definedName>
    <definedName name="_xlnm.Print_Area" localSheetId="36">'EC443'!$A$1:$AA$62</definedName>
    <definedName name="_xlnm.Print_Area" localSheetId="37">'EC444'!$A$1:$AA$62</definedName>
    <definedName name="_xlnm.Print_Area" localSheetId="1">NMA!$A$1:$AA$62</definedName>
    <definedName name="_xlnm.Print_Area" localSheetId="39">Summary!$A$1:$AA$62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1" i="2" l="1"/>
  <c r="Y51" i="2"/>
  <c r="X51" i="2"/>
  <c r="Z51" i="2" s="1"/>
  <c r="W51" i="2"/>
  <c r="V51" i="2"/>
  <c r="U51" i="2"/>
  <c r="T51" i="2"/>
  <c r="S51" i="2"/>
  <c r="R51" i="2"/>
  <c r="Q51" i="2"/>
  <c r="P51" i="2"/>
  <c r="O51" i="2"/>
  <c r="N51" i="2"/>
  <c r="M51" i="2"/>
  <c r="L51" i="2"/>
  <c r="K51" i="2"/>
  <c r="J51" i="2"/>
  <c r="I51" i="2"/>
  <c r="H51" i="2"/>
  <c r="G51" i="2"/>
  <c r="F51" i="2"/>
  <c r="E51" i="2"/>
  <c r="D51" i="2"/>
  <c r="C51" i="2"/>
  <c r="X45" i="2"/>
  <c r="H45" i="2"/>
  <c r="G45" i="2"/>
  <c r="AA44" i="2"/>
  <c r="Y44" i="2"/>
  <c r="X44" i="2"/>
  <c r="W44" i="2"/>
  <c r="V44" i="2"/>
  <c r="U44" i="2"/>
  <c r="T44" i="2"/>
  <c r="S44" i="2"/>
  <c r="R44" i="2"/>
  <c r="Q44" i="2"/>
  <c r="P44" i="2"/>
  <c r="O44" i="2"/>
  <c r="N44" i="2"/>
  <c r="M44" i="2"/>
  <c r="L44" i="2"/>
  <c r="K44" i="2"/>
  <c r="J44" i="2"/>
  <c r="I44" i="2"/>
  <c r="H44" i="2"/>
  <c r="G44" i="2"/>
  <c r="F44" i="2"/>
  <c r="E44" i="2"/>
  <c r="D44" i="2"/>
  <c r="C44" i="2"/>
  <c r="AA38" i="2"/>
  <c r="AA45" i="2" s="1"/>
  <c r="Z38" i="2"/>
  <c r="Y38" i="2"/>
  <c r="X38" i="2"/>
  <c r="W38" i="2"/>
  <c r="W45" i="2" s="1"/>
  <c r="V38" i="2"/>
  <c r="V45" i="2" s="1"/>
  <c r="U38" i="2"/>
  <c r="U45" i="2" s="1"/>
  <c r="T38" i="2"/>
  <c r="S38" i="2"/>
  <c r="R38" i="2"/>
  <c r="R45" i="2" s="1"/>
  <c r="Q38" i="2"/>
  <c r="P38" i="2"/>
  <c r="P45" i="2" s="1"/>
  <c r="O38" i="2"/>
  <c r="O45" i="2" s="1"/>
  <c r="N38" i="2"/>
  <c r="N45" i="2" s="1"/>
  <c r="M38" i="2"/>
  <c r="M45" i="2" s="1"/>
  <c r="L38" i="2"/>
  <c r="K38" i="2"/>
  <c r="J38" i="2"/>
  <c r="J45" i="2" s="1"/>
  <c r="I38" i="2"/>
  <c r="H38" i="2"/>
  <c r="G38" i="2"/>
  <c r="F38" i="2"/>
  <c r="F45" i="2" s="1"/>
  <c r="E38" i="2"/>
  <c r="E45" i="2" s="1"/>
  <c r="D38" i="2"/>
  <c r="C38" i="2"/>
  <c r="K27" i="2"/>
  <c r="I27" i="2"/>
  <c r="AA26" i="2"/>
  <c r="Z26" i="2"/>
  <c r="Y26" i="2"/>
  <c r="X26" i="2"/>
  <c r="W26" i="2"/>
  <c r="V26" i="2"/>
  <c r="U26" i="2"/>
  <c r="T26" i="2"/>
  <c r="S26" i="2"/>
  <c r="R26" i="2"/>
  <c r="Q26" i="2"/>
  <c r="P26" i="2"/>
  <c r="O26" i="2"/>
  <c r="N26" i="2"/>
  <c r="M26" i="2"/>
  <c r="L26" i="2"/>
  <c r="K26" i="2"/>
  <c r="J26" i="2"/>
  <c r="I26" i="2"/>
  <c r="H26" i="2"/>
  <c r="G26" i="2"/>
  <c r="F26" i="2"/>
  <c r="E26" i="2"/>
  <c r="D26" i="2"/>
  <c r="C26" i="2"/>
  <c r="AA14" i="2"/>
  <c r="AA27" i="2" s="1"/>
  <c r="AA46" i="2" s="1"/>
  <c r="Y14" i="2"/>
  <c r="Y27" i="2" s="1"/>
  <c r="X14" i="2"/>
  <c r="X27" i="2" s="1"/>
  <c r="W14" i="2"/>
  <c r="W27" i="2" s="1"/>
  <c r="V14" i="2"/>
  <c r="V27" i="2" s="1"/>
  <c r="V46" i="2" s="1"/>
  <c r="U14" i="2"/>
  <c r="T14" i="2"/>
  <c r="S14" i="2"/>
  <c r="S27" i="2" s="1"/>
  <c r="R14" i="2"/>
  <c r="Q14" i="2"/>
  <c r="Q27" i="2" s="1"/>
  <c r="P14" i="2"/>
  <c r="P27" i="2" s="1"/>
  <c r="O14" i="2"/>
  <c r="O27" i="2" s="1"/>
  <c r="N14" i="2"/>
  <c r="N27" i="2" s="1"/>
  <c r="N46" i="2" s="1"/>
  <c r="M14" i="2"/>
  <c r="L14" i="2"/>
  <c r="K14" i="2"/>
  <c r="J14" i="2"/>
  <c r="I14" i="2"/>
  <c r="H14" i="2"/>
  <c r="H27" i="2" s="1"/>
  <c r="G14" i="2"/>
  <c r="G27" i="2" s="1"/>
  <c r="G46" i="2" s="1"/>
  <c r="F14" i="2"/>
  <c r="F27" i="2" s="1"/>
  <c r="F46" i="2" s="1"/>
  <c r="E14" i="2"/>
  <c r="D14" i="2"/>
  <c r="C14" i="2"/>
  <c r="C27" i="2" s="1"/>
  <c r="AA51" i="3"/>
  <c r="Y51" i="3"/>
  <c r="X51" i="3"/>
  <c r="Z51" i="3" s="1"/>
  <c r="W51" i="3"/>
  <c r="V51" i="3"/>
  <c r="U51" i="3"/>
  <c r="T51" i="3"/>
  <c r="S51" i="3"/>
  <c r="R51" i="3"/>
  <c r="Q51" i="3"/>
  <c r="P51" i="3"/>
  <c r="O51" i="3"/>
  <c r="N51" i="3"/>
  <c r="M51" i="3"/>
  <c r="L51" i="3"/>
  <c r="K51" i="3"/>
  <c r="J51" i="3"/>
  <c r="I51" i="3"/>
  <c r="H51" i="3"/>
  <c r="G51" i="3"/>
  <c r="F51" i="3"/>
  <c r="E51" i="3"/>
  <c r="D51" i="3"/>
  <c r="C51" i="3"/>
  <c r="H45" i="3"/>
  <c r="AA44" i="3"/>
  <c r="Y44" i="3"/>
  <c r="X44" i="3"/>
  <c r="Z44" i="3" s="1"/>
  <c r="W44" i="3"/>
  <c r="V44" i="3"/>
  <c r="U44" i="3"/>
  <c r="T44" i="3"/>
  <c r="S44" i="3"/>
  <c r="R44" i="3"/>
  <c r="Q44" i="3"/>
  <c r="P44" i="3"/>
  <c r="O44" i="3"/>
  <c r="N44" i="3"/>
  <c r="M44" i="3"/>
  <c r="L44" i="3"/>
  <c r="K44" i="3"/>
  <c r="J44" i="3"/>
  <c r="I44" i="3"/>
  <c r="H44" i="3"/>
  <c r="G44" i="3"/>
  <c r="F44" i="3"/>
  <c r="E44" i="3"/>
  <c r="D44" i="3"/>
  <c r="C44" i="3"/>
  <c r="AA38" i="3"/>
  <c r="AA45" i="3" s="1"/>
  <c r="Z38" i="3"/>
  <c r="Y38" i="3"/>
  <c r="X38" i="3"/>
  <c r="X45" i="3" s="1"/>
  <c r="W38" i="3"/>
  <c r="W45" i="3" s="1"/>
  <c r="V38" i="3"/>
  <c r="U38" i="3"/>
  <c r="U45" i="3" s="1"/>
  <c r="T38" i="3"/>
  <c r="S38" i="3"/>
  <c r="R38" i="3"/>
  <c r="R45" i="3" s="1"/>
  <c r="Q38" i="3"/>
  <c r="P38" i="3"/>
  <c r="P45" i="3" s="1"/>
  <c r="O38" i="3"/>
  <c r="O45" i="3" s="1"/>
  <c r="N38" i="3"/>
  <c r="M38" i="3"/>
  <c r="M45" i="3" s="1"/>
  <c r="L38" i="3"/>
  <c r="K38" i="3"/>
  <c r="J38" i="3"/>
  <c r="J45" i="3" s="1"/>
  <c r="I38" i="3"/>
  <c r="H38" i="3"/>
  <c r="G38" i="3"/>
  <c r="G45" i="3" s="1"/>
  <c r="F38" i="3"/>
  <c r="E38" i="3"/>
  <c r="E45" i="3" s="1"/>
  <c r="D38" i="3"/>
  <c r="C38" i="3"/>
  <c r="AA27" i="3"/>
  <c r="AA46" i="3" s="1"/>
  <c r="K27" i="3"/>
  <c r="H27" i="3"/>
  <c r="H46" i="3" s="1"/>
  <c r="AA26" i="3"/>
  <c r="Y26" i="3"/>
  <c r="Y27" i="3" s="1"/>
  <c r="X26" i="3"/>
  <c r="W26" i="3"/>
  <c r="V26" i="3"/>
  <c r="U26" i="3"/>
  <c r="T26" i="3"/>
  <c r="S26" i="3"/>
  <c r="R26" i="3"/>
  <c r="Q26" i="3"/>
  <c r="Q27" i="3" s="1"/>
  <c r="P26" i="3"/>
  <c r="O26" i="3"/>
  <c r="N26" i="3"/>
  <c r="M26" i="3"/>
  <c r="L26" i="3"/>
  <c r="K26" i="3"/>
  <c r="J26" i="3"/>
  <c r="I26" i="3"/>
  <c r="I27" i="3" s="1"/>
  <c r="H26" i="3"/>
  <c r="G26" i="3"/>
  <c r="F26" i="3"/>
  <c r="E26" i="3"/>
  <c r="D26" i="3"/>
  <c r="C26" i="3"/>
  <c r="C27" i="3" s="1"/>
  <c r="AA14" i="3"/>
  <c r="Z14" i="3"/>
  <c r="Y14" i="3"/>
  <c r="X14" i="3"/>
  <c r="X27" i="3" s="1"/>
  <c r="W14" i="3"/>
  <c r="W27" i="3" s="1"/>
  <c r="W46" i="3" s="1"/>
  <c r="V14" i="3"/>
  <c r="V27" i="3" s="1"/>
  <c r="U14" i="3"/>
  <c r="U27" i="3" s="1"/>
  <c r="T14" i="3"/>
  <c r="S14" i="3"/>
  <c r="S27" i="3" s="1"/>
  <c r="R14" i="3"/>
  <c r="R27" i="3" s="1"/>
  <c r="R46" i="3" s="1"/>
  <c r="Q14" i="3"/>
  <c r="P14" i="3"/>
  <c r="P27" i="3" s="1"/>
  <c r="O14" i="3"/>
  <c r="O27" i="3" s="1"/>
  <c r="O46" i="3" s="1"/>
  <c r="N14" i="3"/>
  <c r="N27" i="3" s="1"/>
  <c r="M14" i="3"/>
  <c r="M27" i="3" s="1"/>
  <c r="L14" i="3"/>
  <c r="K14" i="3"/>
  <c r="J14" i="3"/>
  <c r="J27" i="3" s="1"/>
  <c r="J46" i="3" s="1"/>
  <c r="I14" i="3"/>
  <c r="H14" i="3"/>
  <c r="G14" i="3"/>
  <c r="G27" i="3" s="1"/>
  <c r="G46" i="3" s="1"/>
  <c r="F14" i="3"/>
  <c r="F27" i="3" s="1"/>
  <c r="E14" i="3"/>
  <c r="E27" i="3" s="1"/>
  <c r="D14" i="3"/>
  <c r="C14" i="3"/>
  <c r="AA51" i="4"/>
  <c r="Y51" i="4"/>
  <c r="X51" i="4"/>
  <c r="Z51" i="4" s="1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H45" i="4"/>
  <c r="E45" i="4"/>
  <c r="AA44" i="4"/>
  <c r="Y44" i="4"/>
  <c r="X44" i="4"/>
  <c r="Z44" i="4" s="1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AA38" i="4"/>
  <c r="AA45" i="4" s="1"/>
  <c r="Y38" i="4"/>
  <c r="Y45" i="4" s="1"/>
  <c r="X38" i="4"/>
  <c r="Z38" i="4" s="1"/>
  <c r="W38" i="4"/>
  <c r="W45" i="4" s="1"/>
  <c r="V38" i="4"/>
  <c r="U38" i="4"/>
  <c r="U45" i="4" s="1"/>
  <c r="T38" i="4"/>
  <c r="T45" i="4" s="1"/>
  <c r="S38" i="4"/>
  <c r="R38" i="4"/>
  <c r="Q38" i="4"/>
  <c r="Q45" i="4" s="1"/>
  <c r="P38" i="4"/>
  <c r="P45" i="4" s="1"/>
  <c r="O38" i="4"/>
  <c r="O45" i="4" s="1"/>
  <c r="N38" i="4"/>
  <c r="M38" i="4"/>
  <c r="M45" i="4" s="1"/>
  <c r="L38" i="4"/>
  <c r="L45" i="4" s="1"/>
  <c r="K38" i="4"/>
  <c r="J38" i="4"/>
  <c r="I38" i="4"/>
  <c r="I45" i="4" s="1"/>
  <c r="H38" i="4"/>
  <c r="G38" i="4"/>
  <c r="G45" i="4" s="1"/>
  <c r="F38" i="4"/>
  <c r="E38" i="4"/>
  <c r="D38" i="4"/>
  <c r="D45" i="4" s="1"/>
  <c r="C38" i="4"/>
  <c r="H27" i="4"/>
  <c r="AA26" i="4"/>
  <c r="Y26" i="4"/>
  <c r="X26" i="4"/>
  <c r="X27" i="4" s="1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C27" i="4" s="1"/>
  <c r="AA14" i="4"/>
  <c r="AA27" i="4" s="1"/>
  <c r="AA46" i="4" s="1"/>
  <c r="Y14" i="4"/>
  <c r="X14" i="4"/>
  <c r="Z14" i="4" s="1"/>
  <c r="W14" i="4"/>
  <c r="W27" i="4" s="1"/>
  <c r="W46" i="4" s="1"/>
  <c r="V14" i="4"/>
  <c r="V27" i="4" s="1"/>
  <c r="U14" i="4"/>
  <c r="U27" i="4" s="1"/>
  <c r="U46" i="4" s="1"/>
  <c r="T14" i="4"/>
  <c r="T27" i="4" s="1"/>
  <c r="S14" i="4"/>
  <c r="S27" i="4" s="1"/>
  <c r="R14" i="4"/>
  <c r="Q14" i="4"/>
  <c r="P14" i="4"/>
  <c r="P27" i="4" s="1"/>
  <c r="O14" i="4"/>
  <c r="O27" i="4" s="1"/>
  <c r="O46" i="4" s="1"/>
  <c r="N14" i="4"/>
  <c r="N27" i="4" s="1"/>
  <c r="M14" i="4"/>
  <c r="M27" i="4" s="1"/>
  <c r="M46" i="4" s="1"/>
  <c r="L14" i="4"/>
  <c r="L27" i="4" s="1"/>
  <c r="K14" i="4"/>
  <c r="K27" i="4" s="1"/>
  <c r="J14" i="4"/>
  <c r="I14" i="4"/>
  <c r="H14" i="4"/>
  <c r="G14" i="4"/>
  <c r="G27" i="4" s="1"/>
  <c r="G46" i="4" s="1"/>
  <c r="F14" i="4"/>
  <c r="F27" i="4" s="1"/>
  <c r="E14" i="4"/>
  <c r="E27" i="4" s="1"/>
  <c r="D14" i="4"/>
  <c r="D27" i="4" s="1"/>
  <c r="C14" i="4"/>
  <c r="AA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U45" i="5"/>
  <c r="E45" i="5"/>
  <c r="AA44" i="5"/>
  <c r="Y44" i="5"/>
  <c r="X44" i="5"/>
  <c r="Z44" i="5" s="1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38" i="5"/>
  <c r="AA45" i="5" s="1"/>
  <c r="Y38" i="5"/>
  <c r="X38" i="5"/>
  <c r="Z38" i="5" s="1"/>
  <c r="W38" i="5"/>
  <c r="V38" i="5"/>
  <c r="U38" i="5"/>
  <c r="T38" i="5"/>
  <c r="T45" i="5" s="1"/>
  <c r="S38" i="5"/>
  <c r="S45" i="5" s="1"/>
  <c r="R38" i="5"/>
  <c r="Q38" i="5"/>
  <c r="P38" i="5"/>
  <c r="P45" i="5" s="1"/>
  <c r="O38" i="5"/>
  <c r="N38" i="5"/>
  <c r="M38" i="5"/>
  <c r="M45" i="5" s="1"/>
  <c r="L38" i="5"/>
  <c r="L45" i="5" s="1"/>
  <c r="K38" i="5"/>
  <c r="K45" i="5" s="1"/>
  <c r="J38" i="5"/>
  <c r="I38" i="5"/>
  <c r="H38" i="5"/>
  <c r="H45" i="5" s="1"/>
  <c r="G38" i="5"/>
  <c r="F38" i="5"/>
  <c r="E38" i="5"/>
  <c r="D38" i="5"/>
  <c r="D45" i="5" s="1"/>
  <c r="C38" i="5"/>
  <c r="C45" i="5" s="1"/>
  <c r="AA26" i="5"/>
  <c r="Y26" i="5"/>
  <c r="Y27" i="5" s="1"/>
  <c r="X26" i="5"/>
  <c r="W26" i="5"/>
  <c r="V26" i="5"/>
  <c r="U26" i="5"/>
  <c r="T26" i="5"/>
  <c r="S26" i="5"/>
  <c r="R26" i="5"/>
  <c r="Q26" i="5"/>
  <c r="Q27" i="5" s="1"/>
  <c r="P26" i="5"/>
  <c r="O26" i="5"/>
  <c r="N26" i="5"/>
  <c r="M26" i="5"/>
  <c r="L26" i="5"/>
  <c r="K26" i="5"/>
  <c r="J26" i="5"/>
  <c r="I26" i="5"/>
  <c r="I27" i="5" s="1"/>
  <c r="H26" i="5"/>
  <c r="G26" i="5"/>
  <c r="F26" i="5"/>
  <c r="E26" i="5"/>
  <c r="D26" i="5"/>
  <c r="C26" i="5"/>
  <c r="AA14" i="5"/>
  <c r="AA27" i="5" s="1"/>
  <c r="Z14" i="5"/>
  <c r="Y14" i="5"/>
  <c r="X14" i="5"/>
  <c r="X27" i="5" s="1"/>
  <c r="W14" i="5"/>
  <c r="V14" i="5"/>
  <c r="V27" i="5" s="1"/>
  <c r="U14" i="5"/>
  <c r="U27" i="5" s="1"/>
  <c r="T14" i="5"/>
  <c r="T27" i="5" s="1"/>
  <c r="S14" i="5"/>
  <c r="R14" i="5"/>
  <c r="Q14" i="5"/>
  <c r="P14" i="5"/>
  <c r="P27" i="5" s="1"/>
  <c r="O14" i="5"/>
  <c r="N14" i="5"/>
  <c r="N27" i="5" s="1"/>
  <c r="M14" i="5"/>
  <c r="M27" i="5" s="1"/>
  <c r="L14" i="5"/>
  <c r="L27" i="5" s="1"/>
  <c r="K14" i="5"/>
  <c r="J14" i="5"/>
  <c r="I14" i="5"/>
  <c r="H14" i="5"/>
  <c r="H27" i="5" s="1"/>
  <c r="G14" i="5"/>
  <c r="F14" i="5"/>
  <c r="F27" i="5" s="1"/>
  <c r="E14" i="5"/>
  <c r="E27" i="5" s="1"/>
  <c r="D14" i="5"/>
  <c r="D27" i="5" s="1"/>
  <c r="C14" i="5"/>
  <c r="C27" i="5" s="1"/>
  <c r="AA51" i="6"/>
  <c r="Y51" i="6"/>
  <c r="X51" i="6"/>
  <c r="Z51" i="6" s="1"/>
  <c r="W51" i="6"/>
  <c r="V51" i="6"/>
  <c r="U51" i="6"/>
  <c r="T51" i="6"/>
  <c r="S51" i="6"/>
  <c r="R51" i="6"/>
  <c r="Q51" i="6"/>
  <c r="P51" i="6"/>
  <c r="O51" i="6"/>
  <c r="N51" i="6"/>
  <c r="M51" i="6"/>
  <c r="L51" i="6"/>
  <c r="K51" i="6"/>
  <c r="J51" i="6"/>
  <c r="I51" i="6"/>
  <c r="H51" i="6"/>
  <c r="G51" i="6"/>
  <c r="F51" i="6"/>
  <c r="E51" i="6"/>
  <c r="D51" i="6"/>
  <c r="C51" i="6"/>
  <c r="AA44" i="6"/>
  <c r="Y44" i="6"/>
  <c r="X44" i="6"/>
  <c r="Z44" i="6" s="1"/>
  <c r="W44" i="6"/>
  <c r="V44" i="6"/>
  <c r="V45" i="6" s="1"/>
  <c r="U44" i="6"/>
  <c r="T44" i="6"/>
  <c r="S44" i="6"/>
  <c r="R44" i="6"/>
  <c r="Q44" i="6"/>
  <c r="P44" i="6"/>
  <c r="O44" i="6"/>
  <c r="N44" i="6"/>
  <c r="N45" i="6" s="1"/>
  <c r="M44" i="6"/>
  <c r="L44" i="6"/>
  <c r="K44" i="6"/>
  <c r="J44" i="6"/>
  <c r="I44" i="6"/>
  <c r="H44" i="6"/>
  <c r="G44" i="6"/>
  <c r="F44" i="6"/>
  <c r="F45" i="6" s="1"/>
  <c r="E44" i="6"/>
  <c r="D44" i="6"/>
  <c r="C44" i="6"/>
  <c r="AA38" i="6"/>
  <c r="AA45" i="6" s="1"/>
  <c r="Y38" i="6"/>
  <c r="X38" i="6"/>
  <c r="W38" i="6"/>
  <c r="V38" i="6"/>
  <c r="U38" i="6"/>
  <c r="U45" i="6" s="1"/>
  <c r="T38" i="6"/>
  <c r="S38" i="6"/>
  <c r="S45" i="6" s="1"/>
  <c r="R38" i="6"/>
  <c r="R45" i="6" s="1"/>
  <c r="Q38" i="6"/>
  <c r="P38" i="6"/>
  <c r="P45" i="6" s="1"/>
  <c r="O38" i="6"/>
  <c r="N38" i="6"/>
  <c r="M38" i="6"/>
  <c r="M45" i="6" s="1"/>
  <c r="L38" i="6"/>
  <c r="K38" i="6"/>
  <c r="K45" i="6" s="1"/>
  <c r="J38" i="6"/>
  <c r="J45" i="6" s="1"/>
  <c r="I38" i="6"/>
  <c r="H38" i="6"/>
  <c r="H45" i="6" s="1"/>
  <c r="G38" i="6"/>
  <c r="F38" i="6"/>
  <c r="E38" i="6"/>
  <c r="E45" i="6" s="1"/>
  <c r="D38" i="6"/>
  <c r="C38" i="6"/>
  <c r="C45" i="6" s="1"/>
  <c r="S27" i="6"/>
  <c r="S46" i="6" s="1"/>
  <c r="K27" i="6"/>
  <c r="K46" i="6" s="1"/>
  <c r="AA26" i="6"/>
  <c r="Y26" i="6"/>
  <c r="Y27" i="6" s="1"/>
  <c r="X26" i="6"/>
  <c r="W26" i="6"/>
  <c r="V26" i="6"/>
  <c r="U26" i="6"/>
  <c r="T26" i="6"/>
  <c r="T27" i="6" s="1"/>
  <c r="S26" i="6"/>
  <c r="R26" i="6"/>
  <c r="Q26" i="6"/>
  <c r="Q27" i="6" s="1"/>
  <c r="P26" i="6"/>
  <c r="O26" i="6"/>
  <c r="N26" i="6"/>
  <c r="M26" i="6"/>
  <c r="L26" i="6"/>
  <c r="L27" i="6" s="1"/>
  <c r="K26" i="6"/>
  <c r="J26" i="6"/>
  <c r="I26" i="6"/>
  <c r="I27" i="6" s="1"/>
  <c r="H26" i="6"/>
  <c r="G26" i="6"/>
  <c r="F26" i="6"/>
  <c r="E26" i="6"/>
  <c r="D26" i="6"/>
  <c r="D27" i="6" s="1"/>
  <c r="C26" i="6"/>
  <c r="C27" i="6" s="1"/>
  <c r="C46" i="6" s="1"/>
  <c r="AA14" i="6"/>
  <c r="AA27" i="6" s="1"/>
  <c r="AA46" i="6" s="1"/>
  <c r="Z14" i="6"/>
  <c r="Y14" i="6"/>
  <c r="X14" i="6"/>
  <c r="X27" i="6" s="1"/>
  <c r="W14" i="6"/>
  <c r="W27" i="6" s="1"/>
  <c r="V14" i="6"/>
  <c r="V27" i="6" s="1"/>
  <c r="U14" i="6"/>
  <c r="U27" i="6" s="1"/>
  <c r="U46" i="6" s="1"/>
  <c r="T14" i="6"/>
  <c r="S14" i="6"/>
  <c r="R14" i="6"/>
  <c r="R27" i="6" s="1"/>
  <c r="Q14" i="6"/>
  <c r="P14" i="6"/>
  <c r="P27" i="6" s="1"/>
  <c r="O14" i="6"/>
  <c r="O27" i="6" s="1"/>
  <c r="N14" i="6"/>
  <c r="N27" i="6" s="1"/>
  <c r="M14" i="6"/>
  <c r="M27" i="6" s="1"/>
  <c r="M46" i="6" s="1"/>
  <c r="L14" i="6"/>
  <c r="K14" i="6"/>
  <c r="J14" i="6"/>
  <c r="J27" i="6" s="1"/>
  <c r="I14" i="6"/>
  <c r="H14" i="6"/>
  <c r="H27" i="6" s="1"/>
  <c r="G14" i="6"/>
  <c r="G27" i="6" s="1"/>
  <c r="F14" i="6"/>
  <c r="F27" i="6" s="1"/>
  <c r="E14" i="6"/>
  <c r="E27" i="6" s="1"/>
  <c r="E46" i="6" s="1"/>
  <c r="D14" i="6"/>
  <c r="C14" i="6"/>
  <c r="AA51" i="7"/>
  <c r="Y51" i="7"/>
  <c r="X51" i="7"/>
  <c r="Z51" i="7" s="1"/>
  <c r="W51" i="7"/>
  <c r="V51" i="7"/>
  <c r="U51" i="7"/>
  <c r="T51" i="7"/>
  <c r="S51" i="7"/>
  <c r="R51" i="7"/>
  <c r="Q51" i="7"/>
  <c r="P51" i="7"/>
  <c r="O51" i="7"/>
  <c r="N51" i="7"/>
  <c r="M51" i="7"/>
  <c r="L51" i="7"/>
  <c r="K51" i="7"/>
  <c r="J51" i="7"/>
  <c r="I51" i="7"/>
  <c r="H51" i="7"/>
  <c r="G51" i="7"/>
  <c r="F51" i="7"/>
  <c r="E51" i="7"/>
  <c r="D51" i="7"/>
  <c r="C51" i="7"/>
  <c r="X45" i="7"/>
  <c r="H45" i="7"/>
  <c r="E45" i="7"/>
  <c r="AA44" i="7"/>
  <c r="Y44" i="7"/>
  <c r="Y45" i="7" s="1"/>
  <c r="X44" i="7"/>
  <c r="Z44" i="7" s="1"/>
  <c r="W44" i="7"/>
  <c r="V44" i="7"/>
  <c r="U44" i="7"/>
  <c r="T44" i="7"/>
  <c r="S44" i="7"/>
  <c r="R44" i="7"/>
  <c r="Q44" i="7"/>
  <c r="Q45" i="7" s="1"/>
  <c r="P44" i="7"/>
  <c r="O44" i="7"/>
  <c r="N44" i="7"/>
  <c r="M44" i="7"/>
  <c r="L44" i="7"/>
  <c r="K44" i="7"/>
  <c r="J44" i="7"/>
  <c r="I44" i="7"/>
  <c r="I45" i="7" s="1"/>
  <c r="H44" i="7"/>
  <c r="G44" i="7"/>
  <c r="F44" i="7"/>
  <c r="E44" i="7"/>
  <c r="D44" i="7"/>
  <c r="C44" i="7"/>
  <c r="AA38" i="7"/>
  <c r="Z38" i="7"/>
  <c r="Y38" i="7"/>
  <c r="X38" i="7"/>
  <c r="W38" i="7"/>
  <c r="W45" i="7" s="1"/>
  <c r="V38" i="7"/>
  <c r="U38" i="7"/>
  <c r="U45" i="7" s="1"/>
  <c r="T38" i="7"/>
  <c r="S38" i="7"/>
  <c r="R38" i="7"/>
  <c r="R45" i="7" s="1"/>
  <c r="Q38" i="7"/>
  <c r="P38" i="7"/>
  <c r="P45" i="7" s="1"/>
  <c r="O38" i="7"/>
  <c r="O45" i="7" s="1"/>
  <c r="N38" i="7"/>
  <c r="M38" i="7"/>
  <c r="M45" i="7" s="1"/>
  <c r="L38" i="7"/>
  <c r="K38" i="7"/>
  <c r="J38" i="7"/>
  <c r="J45" i="7" s="1"/>
  <c r="I38" i="7"/>
  <c r="H38" i="7"/>
  <c r="G38" i="7"/>
  <c r="G45" i="7" s="1"/>
  <c r="F38" i="7"/>
  <c r="E38" i="7"/>
  <c r="D38" i="7"/>
  <c r="C38" i="7"/>
  <c r="AA27" i="7"/>
  <c r="K27" i="7"/>
  <c r="H27" i="7"/>
  <c r="H46" i="7" s="1"/>
  <c r="AA26" i="7"/>
  <c r="Y26" i="7"/>
  <c r="X26" i="7"/>
  <c r="W26" i="7"/>
  <c r="V26" i="7"/>
  <c r="U26" i="7"/>
  <c r="T26" i="7"/>
  <c r="T27" i="7" s="1"/>
  <c r="S26" i="7"/>
  <c r="R26" i="7"/>
  <c r="Q26" i="7"/>
  <c r="Q27" i="7" s="1"/>
  <c r="P26" i="7"/>
  <c r="O26" i="7"/>
  <c r="N26" i="7"/>
  <c r="M26" i="7"/>
  <c r="L26" i="7"/>
  <c r="L27" i="7" s="1"/>
  <c r="K26" i="7"/>
  <c r="J26" i="7"/>
  <c r="I26" i="7"/>
  <c r="I27" i="7" s="1"/>
  <c r="H26" i="7"/>
  <c r="G26" i="7"/>
  <c r="F26" i="7"/>
  <c r="E26" i="7"/>
  <c r="D26" i="7"/>
  <c r="D27" i="7" s="1"/>
  <c r="C26" i="7"/>
  <c r="C27" i="7" s="1"/>
  <c r="AA14" i="7"/>
  <c r="Z14" i="7"/>
  <c r="Y14" i="7"/>
  <c r="X14" i="7"/>
  <c r="X27" i="7" s="1"/>
  <c r="W14" i="7"/>
  <c r="W27" i="7" s="1"/>
  <c r="W46" i="7" s="1"/>
  <c r="V14" i="7"/>
  <c r="U14" i="7"/>
  <c r="U27" i="7" s="1"/>
  <c r="U46" i="7" s="1"/>
  <c r="T14" i="7"/>
  <c r="S14" i="7"/>
  <c r="S27" i="7" s="1"/>
  <c r="R14" i="7"/>
  <c r="R27" i="7" s="1"/>
  <c r="Q14" i="7"/>
  <c r="P14" i="7"/>
  <c r="P27" i="7" s="1"/>
  <c r="O14" i="7"/>
  <c r="O27" i="7" s="1"/>
  <c r="O46" i="7" s="1"/>
  <c r="N14" i="7"/>
  <c r="M14" i="7"/>
  <c r="M27" i="7" s="1"/>
  <c r="M46" i="7" s="1"/>
  <c r="L14" i="7"/>
  <c r="K14" i="7"/>
  <c r="J14" i="7"/>
  <c r="J27" i="7" s="1"/>
  <c r="I14" i="7"/>
  <c r="H14" i="7"/>
  <c r="G14" i="7"/>
  <c r="G27" i="7" s="1"/>
  <c r="G46" i="7" s="1"/>
  <c r="F14" i="7"/>
  <c r="E14" i="7"/>
  <c r="E27" i="7" s="1"/>
  <c r="E46" i="7" s="1"/>
  <c r="D14" i="7"/>
  <c r="C14" i="7"/>
  <c r="AA51" i="8"/>
  <c r="Y51" i="8"/>
  <c r="X51" i="8"/>
  <c r="Z51" i="8" s="1"/>
  <c r="W51" i="8"/>
  <c r="V51" i="8"/>
  <c r="U51" i="8"/>
  <c r="T51" i="8"/>
  <c r="S51" i="8"/>
  <c r="R51" i="8"/>
  <c r="Q51" i="8"/>
  <c r="P51" i="8"/>
  <c r="O51" i="8"/>
  <c r="N51" i="8"/>
  <c r="M51" i="8"/>
  <c r="L51" i="8"/>
  <c r="K51" i="8"/>
  <c r="J51" i="8"/>
  <c r="I51" i="8"/>
  <c r="H51" i="8"/>
  <c r="G51" i="8"/>
  <c r="F51" i="8"/>
  <c r="E51" i="8"/>
  <c r="D51" i="8"/>
  <c r="C51" i="8"/>
  <c r="Y45" i="8"/>
  <c r="P45" i="8"/>
  <c r="I45" i="8"/>
  <c r="AA44" i="8"/>
  <c r="Y44" i="8"/>
  <c r="X44" i="8"/>
  <c r="Z44" i="8" s="1"/>
  <c r="W44" i="8"/>
  <c r="V44" i="8"/>
  <c r="U44" i="8"/>
  <c r="T44" i="8"/>
  <c r="S44" i="8"/>
  <c r="R44" i="8"/>
  <c r="Q44" i="8"/>
  <c r="P44" i="8"/>
  <c r="O44" i="8"/>
  <c r="N44" i="8"/>
  <c r="M44" i="8"/>
  <c r="L44" i="8"/>
  <c r="K44" i="8"/>
  <c r="J44" i="8"/>
  <c r="I44" i="8"/>
  <c r="H44" i="8"/>
  <c r="G44" i="8"/>
  <c r="F44" i="8"/>
  <c r="E44" i="8"/>
  <c r="D44" i="8"/>
  <c r="C44" i="8"/>
  <c r="AA38" i="8"/>
  <c r="Y38" i="8"/>
  <c r="X38" i="8"/>
  <c r="X45" i="8" s="1"/>
  <c r="W38" i="8"/>
  <c r="W45" i="8" s="1"/>
  <c r="V38" i="8"/>
  <c r="U38" i="8"/>
  <c r="U45" i="8" s="1"/>
  <c r="T38" i="8"/>
  <c r="S38" i="8"/>
  <c r="R38" i="8"/>
  <c r="R45" i="8" s="1"/>
  <c r="Q38" i="8"/>
  <c r="Q45" i="8" s="1"/>
  <c r="P38" i="8"/>
  <c r="O38" i="8"/>
  <c r="O45" i="8" s="1"/>
  <c r="N38" i="8"/>
  <c r="M38" i="8"/>
  <c r="M45" i="8" s="1"/>
  <c r="L38" i="8"/>
  <c r="K38" i="8"/>
  <c r="K45" i="8" s="1"/>
  <c r="J38" i="8"/>
  <c r="J45" i="8" s="1"/>
  <c r="I38" i="8"/>
  <c r="H38" i="8"/>
  <c r="H45" i="8" s="1"/>
  <c r="G38" i="8"/>
  <c r="G45" i="8" s="1"/>
  <c r="F38" i="8"/>
  <c r="E38" i="8"/>
  <c r="E45" i="8" s="1"/>
  <c r="D38" i="8"/>
  <c r="C38" i="8"/>
  <c r="C45" i="8" s="1"/>
  <c r="AA26" i="8"/>
  <c r="Y26" i="8"/>
  <c r="X26" i="8"/>
  <c r="Z26" i="8" s="1"/>
  <c r="W26" i="8"/>
  <c r="V26" i="8"/>
  <c r="U26" i="8"/>
  <c r="T26" i="8"/>
  <c r="S26" i="8"/>
  <c r="R26" i="8"/>
  <c r="Q26" i="8"/>
  <c r="P26" i="8"/>
  <c r="O26" i="8"/>
  <c r="N26" i="8"/>
  <c r="M26" i="8"/>
  <c r="L26" i="8"/>
  <c r="K26" i="8"/>
  <c r="J26" i="8"/>
  <c r="I26" i="8"/>
  <c r="H26" i="8"/>
  <c r="G26" i="8"/>
  <c r="F26" i="8"/>
  <c r="E26" i="8"/>
  <c r="D26" i="8"/>
  <c r="C26" i="8"/>
  <c r="AA14" i="8"/>
  <c r="Y14" i="8"/>
  <c r="Y27" i="8" s="1"/>
  <c r="Y46" i="8" s="1"/>
  <c r="X14" i="8"/>
  <c r="Z14" i="8" s="1"/>
  <c r="W14" i="8"/>
  <c r="V14" i="8"/>
  <c r="V27" i="8" s="1"/>
  <c r="U14" i="8"/>
  <c r="U27" i="8" s="1"/>
  <c r="T14" i="8"/>
  <c r="T27" i="8" s="1"/>
  <c r="S14" i="8"/>
  <c r="S27" i="8" s="1"/>
  <c r="R14" i="8"/>
  <c r="R27" i="8" s="1"/>
  <c r="Q14" i="8"/>
  <c r="Q27" i="8" s="1"/>
  <c r="P14" i="8"/>
  <c r="P27" i="8" s="1"/>
  <c r="O14" i="8"/>
  <c r="N14" i="8"/>
  <c r="N27" i="8" s="1"/>
  <c r="M14" i="8"/>
  <c r="M27" i="8" s="1"/>
  <c r="L14" i="8"/>
  <c r="K14" i="8"/>
  <c r="J14" i="8"/>
  <c r="I14" i="8"/>
  <c r="H14" i="8"/>
  <c r="H27" i="8" s="1"/>
  <c r="G14" i="8"/>
  <c r="F14" i="8"/>
  <c r="F27" i="8" s="1"/>
  <c r="E14" i="8"/>
  <c r="E27" i="8" s="1"/>
  <c r="D14" i="8"/>
  <c r="C14" i="8"/>
  <c r="C27" i="8" s="1"/>
  <c r="C46" i="8" s="1"/>
  <c r="AA51" i="9"/>
  <c r="Y51" i="9"/>
  <c r="X51" i="9"/>
  <c r="Z51" i="9" s="1"/>
  <c r="W51" i="9"/>
  <c r="V51" i="9"/>
  <c r="U51" i="9"/>
  <c r="T51" i="9"/>
  <c r="S51" i="9"/>
  <c r="R51" i="9"/>
  <c r="Q51" i="9"/>
  <c r="P51" i="9"/>
  <c r="O51" i="9"/>
  <c r="N51" i="9"/>
  <c r="M51" i="9"/>
  <c r="L51" i="9"/>
  <c r="K51" i="9"/>
  <c r="J51" i="9"/>
  <c r="I51" i="9"/>
  <c r="H51" i="9"/>
  <c r="G51" i="9"/>
  <c r="F51" i="9"/>
  <c r="E51" i="9"/>
  <c r="D51" i="9"/>
  <c r="C51" i="9"/>
  <c r="AA44" i="9"/>
  <c r="Y44" i="9"/>
  <c r="X44" i="9"/>
  <c r="Z44" i="9" s="1"/>
  <c r="W44" i="9"/>
  <c r="V44" i="9"/>
  <c r="U44" i="9"/>
  <c r="T44" i="9"/>
  <c r="S44" i="9"/>
  <c r="R44" i="9"/>
  <c r="Q44" i="9"/>
  <c r="P44" i="9"/>
  <c r="O44" i="9"/>
  <c r="N44" i="9"/>
  <c r="M44" i="9"/>
  <c r="L44" i="9"/>
  <c r="K44" i="9"/>
  <c r="J44" i="9"/>
  <c r="I44" i="9"/>
  <c r="H44" i="9"/>
  <c r="G44" i="9"/>
  <c r="F44" i="9"/>
  <c r="E44" i="9"/>
  <c r="D44" i="9"/>
  <c r="C44" i="9"/>
  <c r="AA38" i="9"/>
  <c r="Y38" i="9"/>
  <c r="Y45" i="9" s="1"/>
  <c r="X38" i="9"/>
  <c r="W38" i="9"/>
  <c r="V38" i="9"/>
  <c r="V45" i="9" s="1"/>
  <c r="U38" i="9"/>
  <c r="T38" i="9"/>
  <c r="S38" i="9"/>
  <c r="R38" i="9"/>
  <c r="R45" i="9" s="1"/>
  <c r="Q38" i="9"/>
  <c r="Q45" i="9" s="1"/>
  <c r="P38" i="9"/>
  <c r="P45" i="9" s="1"/>
  <c r="O38" i="9"/>
  <c r="O45" i="9" s="1"/>
  <c r="N38" i="9"/>
  <c r="M38" i="9"/>
  <c r="L38" i="9"/>
  <c r="K38" i="9"/>
  <c r="J38" i="9"/>
  <c r="J45" i="9" s="1"/>
  <c r="I38" i="9"/>
  <c r="H38" i="9"/>
  <c r="G38" i="9"/>
  <c r="F38" i="9"/>
  <c r="E38" i="9"/>
  <c r="D38" i="9"/>
  <c r="C38" i="9"/>
  <c r="C45" i="9" s="1"/>
  <c r="V27" i="9"/>
  <c r="V46" i="9" s="1"/>
  <c r="S27" i="9"/>
  <c r="R27" i="9"/>
  <c r="N27" i="9"/>
  <c r="F27" i="9"/>
  <c r="C27" i="9"/>
  <c r="AA26" i="9"/>
  <c r="Y26" i="9"/>
  <c r="X26" i="9"/>
  <c r="Z26" i="9" s="1"/>
  <c r="W26" i="9"/>
  <c r="V26" i="9"/>
  <c r="U26" i="9"/>
  <c r="T26" i="9"/>
  <c r="S26" i="9"/>
  <c r="R26" i="9"/>
  <c r="Q26" i="9"/>
  <c r="P26" i="9"/>
  <c r="O26" i="9"/>
  <c r="N26" i="9"/>
  <c r="M26" i="9"/>
  <c r="L26" i="9"/>
  <c r="K26" i="9"/>
  <c r="J26" i="9"/>
  <c r="I26" i="9"/>
  <c r="H26" i="9"/>
  <c r="G26" i="9"/>
  <c r="F26" i="9"/>
  <c r="E26" i="9"/>
  <c r="D26" i="9"/>
  <c r="C26" i="9"/>
  <c r="AA14" i="9"/>
  <c r="AA27" i="9" s="1"/>
  <c r="Y14" i="9"/>
  <c r="Y27" i="9" s="1"/>
  <c r="Y46" i="9" s="1"/>
  <c r="X14" i="9"/>
  <c r="X27" i="9" s="1"/>
  <c r="W14" i="9"/>
  <c r="W27" i="9" s="1"/>
  <c r="V14" i="9"/>
  <c r="U14" i="9"/>
  <c r="U27" i="9" s="1"/>
  <c r="T14" i="9"/>
  <c r="S14" i="9"/>
  <c r="R14" i="9"/>
  <c r="Q14" i="9"/>
  <c r="Q27" i="9" s="1"/>
  <c r="P14" i="9"/>
  <c r="P27" i="9" s="1"/>
  <c r="O14" i="9"/>
  <c r="O27" i="9" s="1"/>
  <c r="N14" i="9"/>
  <c r="M14" i="9"/>
  <c r="M27" i="9" s="1"/>
  <c r="L14" i="9"/>
  <c r="K14" i="9"/>
  <c r="K27" i="9" s="1"/>
  <c r="J14" i="9"/>
  <c r="J27" i="9" s="1"/>
  <c r="J46" i="9" s="1"/>
  <c r="I14" i="9"/>
  <c r="I27" i="9" s="1"/>
  <c r="H14" i="9"/>
  <c r="H27" i="9" s="1"/>
  <c r="G14" i="9"/>
  <c r="G27" i="9" s="1"/>
  <c r="F14" i="9"/>
  <c r="E14" i="9"/>
  <c r="E27" i="9" s="1"/>
  <c r="D14" i="9"/>
  <c r="C14" i="9"/>
  <c r="AA51" i="10"/>
  <c r="Y51" i="10"/>
  <c r="X51" i="10"/>
  <c r="Z51" i="10" s="1"/>
  <c r="W51" i="10"/>
  <c r="V51" i="10"/>
  <c r="U51" i="10"/>
  <c r="T51" i="10"/>
  <c r="S51" i="10"/>
  <c r="R51" i="10"/>
  <c r="Q51" i="10"/>
  <c r="P51" i="10"/>
  <c r="O51" i="10"/>
  <c r="N51" i="10"/>
  <c r="M51" i="10"/>
  <c r="L51" i="10"/>
  <c r="K51" i="10"/>
  <c r="J51" i="10"/>
  <c r="I51" i="10"/>
  <c r="H51" i="10"/>
  <c r="G51" i="10"/>
  <c r="F51" i="10"/>
  <c r="E51" i="10"/>
  <c r="D51" i="10"/>
  <c r="C51" i="10"/>
  <c r="N45" i="10"/>
  <c r="K45" i="10"/>
  <c r="C45" i="10"/>
  <c r="AA44" i="10"/>
  <c r="Y44" i="10"/>
  <c r="X44" i="10"/>
  <c r="Z44" i="10" s="1"/>
  <c r="W44" i="10"/>
  <c r="W45" i="10" s="1"/>
  <c r="V44" i="10"/>
  <c r="U44" i="10"/>
  <c r="T44" i="10"/>
  <c r="S44" i="10"/>
  <c r="R44" i="10"/>
  <c r="Q44" i="10"/>
  <c r="P44" i="10"/>
  <c r="O44" i="10"/>
  <c r="O45" i="10" s="1"/>
  <c r="N44" i="10"/>
  <c r="M44" i="10"/>
  <c r="L44" i="10"/>
  <c r="K44" i="10"/>
  <c r="J44" i="10"/>
  <c r="I44" i="10"/>
  <c r="H44" i="10"/>
  <c r="G44" i="10"/>
  <c r="G45" i="10" s="1"/>
  <c r="F44" i="10"/>
  <c r="E44" i="10"/>
  <c r="D44" i="10"/>
  <c r="C44" i="10"/>
  <c r="AA38" i="10"/>
  <c r="AA45" i="10" s="1"/>
  <c r="Y38" i="10"/>
  <c r="X38" i="10"/>
  <c r="W38" i="10"/>
  <c r="V38" i="10"/>
  <c r="V45" i="10" s="1"/>
  <c r="U38" i="10"/>
  <c r="U45" i="10" s="1"/>
  <c r="T38" i="10"/>
  <c r="S38" i="10"/>
  <c r="S45" i="10" s="1"/>
  <c r="R38" i="10"/>
  <c r="R45" i="10" s="1"/>
  <c r="Q38" i="10"/>
  <c r="P38" i="10"/>
  <c r="P45" i="10" s="1"/>
  <c r="O38" i="10"/>
  <c r="N38" i="10"/>
  <c r="M38" i="10"/>
  <c r="M45" i="10" s="1"/>
  <c r="L38" i="10"/>
  <c r="K38" i="10"/>
  <c r="J38" i="10"/>
  <c r="J45" i="10" s="1"/>
  <c r="I38" i="10"/>
  <c r="H38" i="10"/>
  <c r="H45" i="10" s="1"/>
  <c r="G38" i="10"/>
  <c r="F38" i="10"/>
  <c r="F45" i="10" s="1"/>
  <c r="E38" i="10"/>
  <c r="E45" i="10" s="1"/>
  <c r="D38" i="10"/>
  <c r="C38" i="10"/>
  <c r="Y27" i="10"/>
  <c r="V27" i="10"/>
  <c r="V46" i="10" s="1"/>
  <c r="N27" i="10"/>
  <c r="AA26" i="10"/>
  <c r="Y26" i="10"/>
  <c r="X26" i="10"/>
  <c r="Z26" i="10" s="1"/>
  <c r="W26" i="10"/>
  <c r="V26" i="10"/>
  <c r="U26" i="10"/>
  <c r="T26" i="10"/>
  <c r="S26" i="10"/>
  <c r="R26" i="10"/>
  <c r="Q26" i="10"/>
  <c r="P26" i="10"/>
  <c r="O26" i="10"/>
  <c r="N26" i="10"/>
  <c r="M26" i="10"/>
  <c r="L26" i="10"/>
  <c r="K26" i="10"/>
  <c r="J26" i="10"/>
  <c r="I26" i="10"/>
  <c r="H26" i="10"/>
  <c r="G26" i="10"/>
  <c r="F26" i="10"/>
  <c r="E26" i="10"/>
  <c r="D26" i="10"/>
  <c r="C26" i="10"/>
  <c r="AA14" i="10"/>
  <c r="AA27" i="10" s="1"/>
  <c r="Y14" i="10"/>
  <c r="X14" i="10"/>
  <c r="X27" i="10" s="1"/>
  <c r="W14" i="10"/>
  <c r="W27" i="10" s="1"/>
  <c r="V14" i="10"/>
  <c r="U14" i="10"/>
  <c r="U27" i="10" s="1"/>
  <c r="T14" i="10"/>
  <c r="S14" i="10"/>
  <c r="S27" i="10" s="1"/>
  <c r="R14" i="10"/>
  <c r="Q14" i="10"/>
  <c r="Q27" i="10" s="1"/>
  <c r="P14" i="10"/>
  <c r="P27" i="10" s="1"/>
  <c r="O14" i="10"/>
  <c r="O27" i="10" s="1"/>
  <c r="N14" i="10"/>
  <c r="M14" i="10"/>
  <c r="M27" i="10" s="1"/>
  <c r="L14" i="10"/>
  <c r="K14" i="10"/>
  <c r="K27" i="10" s="1"/>
  <c r="K46" i="10" s="1"/>
  <c r="J14" i="10"/>
  <c r="I14" i="10"/>
  <c r="I27" i="10" s="1"/>
  <c r="H14" i="10"/>
  <c r="H27" i="10" s="1"/>
  <c r="G14" i="10"/>
  <c r="G27" i="10" s="1"/>
  <c r="F14" i="10"/>
  <c r="F27" i="10" s="1"/>
  <c r="F46" i="10" s="1"/>
  <c r="E14" i="10"/>
  <c r="E27" i="10" s="1"/>
  <c r="D14" i="10"/>
  <c r="C14" i="10"/>
  <c r="C27" i="10" s="1"/>
  <c r="C46" i="10" s="1"/>
  <c r="AA51" i="11"/>
  <c r="Y51" i="11"/>
  <c r="X51" i="11"/>
  <c r="Z51" i="11" s="1"/>
  <c r="W51" i="11"/>
  <c r="V51" i="11"/>
  <c r="U51" i="11"/>
  <c r="T51" i="11"/>
  <c r="S51" i="11"/>
  <c r="R51" i="11"/>
  <c r="Q51" i="11"/>
  <c r="P51" i="11"/>
  <c r="O51" i="11"/>
  <c r="N51" i="11"/>
  <c r="M51" i="11"/>
  <c r="L51" i="11"/>
  <c r="K51" i="11"/>
  <c r="J51" i="11"/>
  <c r="I51" i="11"/>
  <c r="H51" i="11"/>
  <c r="G51" i="11"/>
  <c r="F51" i="11"/>
  <c r="E51" i="11"/>
  <c r="D51" i="11"/>
  <c r="C51" i="11"/>
  <c r="AA44" i="11"/>
  <c r="Y44" i="11"/>
  <c r="X44" i="11"/>
  <c r="Z44" i="11" s="1"/>
  <c r="W44" i="11"/>
  <c r="V44" i="11"/>
  <c r="U44" i="11"/>
  <c r="T44" i="11"/>
  <c r="S44" i="11"/>
  <c r="R44" i="11"/>
  <c r="Q44" i="11"/>
  <c r="P44" i="11"/>
  <c r="O44" i="11"/>
  <c r="N44" i="11"/>
  <c r="M44" i="11"/>
  <c r="L44" i="11"/>
  <c r="K44" i="11"/>
  <c r="J44" i="11"/>
  <c r="I44" i="11"/>
  <c r="H44" i="11"/>
  <c r="G44" i="11"/>
  <c r="F44" i="11"/>
  <c r="E44" i="11"/>
  <c r="D44" i="11"/>
  <c r="C44" i="11"/>
  <c r="C45" i="11" s="1"/>
  <c r="AA38" i="11"/>
  <c r="AA45" i="11" s="1"/>
  <c r="Z38" i="11"/>
  <c r="Y38" i="11"/>
  <c r="X38" i="11"/>
  <c r="W38" i="11"/>
  <c r="V38" i="11"/>
  <c r="V45" i="11" s="1"/>
  <c r="U38" i="11"/>
  <c r="U45" i="11" s="1"/>
  <c r="T38" i="11"/>
  <c r="T45" i="11" s="1"/>
  <c r="S38" i="11"/>
  <c r="S45" i="11" s="1"/>
  <c r="R38" i="11"/>
  <c r="Q38" i="11"/>
  <c r="P38" i="11"/>
  <c r="O38" i="11"/>
  <c r="N38" i="11"/>
  <c r="N45" i="11" s="1"/>
  <c r="M38" i="11"/>
  <c r="M45" i="11" s="1"/>
  <c r="L38" i="11"/>
  <c r="L45" i="11" s="1"/>
  <c r="K38" i="11"/>
  <c r="K45" i="11" s="1"/>
  <c r="J38" i="11"/>
  <c r="I38" i="11"/>
  <c r="H38" i="11"/>
  <c r="G38" i="11"/>
  <c r="F38" i="11"/>
  <c r="F45" i="11" s="1"/>
  <c r="E38" i="11"/>
  <c r="E45" i="11" s="1"/>
  <c r="D38" i="11"/>
  <c r="D45" i="11" s="1"/>
  <c r="C38" i="11"/>
  <c r="V27" i="11"/>
  <c r="F27" i="11"/>
  <c r="AA26" i="11"/>
  <c r="Y26" i="11"/>
  <c r="X26" i="11"/>
  <c r="Z26" i="11" s="1"/>
  <c r="W26" i="11"/>
  <c r="V26" i="11"/>
  <c r="U26" i="11"/>
  <c r="T26" i="11"/>
  <c r="S26" i="11"/>
  <c r="R26" i="11"/>
  <c r="Q26" i="11"/>
  <c r="P26" i="11"/>
  <c r="O26" i="11"/>
  <c r="N26" i="11"/>
  <c r="M26" i="11"/>
  <c r="L26" i="11"/>
  <c r="K26" i="11"/>
  <c r="J26" i="11"/>
  <c r="I26" i="11"/>
  <c r="H26" i="11"/>
  <c r="G26" i="11"/>
  <c r="F26" i="11"/>
  <c r="E26" i="11"/>
  <c r="D26" i="11"/>
  <c r="C26" i="11"/>
  <c r="AA14" i="11"/>
  <c r="Y14" i="11"/>
  <c r="Y27" i="11" s="1"/>
  <c r="X14" i="11"/>
  <c r="W14" i="11"/>
  <c r="W27" i="11" s="1"/>
  <c r="V14" i="11"/>
  <c r="U14" i="11"/>
  <c r="U27" i="11" s="1"/>
  <c r="T14" i="11"/>
  <c r="S14" i="11"/>
  <c r="S27" i="11" s="1"/>
  <c r="R14" i="11"/>
  <c r="Q14" i="11"/>
  <c r="Q27" i="11" s="1"/>
  <c r="P14" i="11"/>
  <c r="P27" i="11" s="1"/>
  <c r="O14" i="11"/>
  <c r="O27" i="11" s="1"/>
  <c r="N14" i="11"/>
  <c r="N27" i="11" s="1"/>
  <c r="N46" i="11" s="1"/>
  <c r="M14" i="11"/>
  <c r="M27" i="11" s="1"/>
  <c r="L14" i="11"/>
  <c r="K14" i="11"/>
  <c r="K27" i="11" s="1"/>
  <c r="J14" i="11"/>
  <c r="I14" i="11"/>
  <c r="I27" i="11" s="1"/>
  <c r="H14" i="11"/>
  <c r="H27" i="11" s="1"/>
  <c r="G14" i="11"/>
  <c r="G27" i="11" s="1"/>
  <c r="F14" i="11"/>
  <c r="E14" i="11"/>
  <c r="E27" i="11" s="1"/>
  <c r="D14" i="11"/>
  <c r="C14" i="11"/>
  <c r="C27" i="11" s="1"/>
  <c r="AA51" i="12"/>
  <c r="Y51" i="12"/>
  <c r="X51" i="12"/>
  <c r="Z51" i="12" s="1"/>
  <c r="W51" i="12"/>
  <c r="V51" i="12"/>
  <c r="U51" i="12"/>
  <c r="T51" i="12"/>
  <c r="S51" i="12"/>
  <c r="R51" i="12"/>
  <c r="Q51" i="12"/>
  <c r="P51" i="12"/>
  <c r="O51" i="12"/>
  <c r="N51" i="12"/>
  <c r="M51" i="12"/>
  <c r="L51" i="12"/>
  <c r="K51" i="12"/>
  <c r="J51" i="12"/>
  <c r="I51" i="12"/>
  <c r="H51" i="12"/>
  <c r="G51" i="12"/>
  <c r="F51" i="12"/>
  <c r="E51" i="12"/>
  <c r="D51" i="12"/>
  <c r="C51" i="12"/>
  <c r="AA44" i="12"/>
  <c r="Y44" i="12"/>
  <c r="X44" i="12"/>
  <c r="Z44" i="12" s="1"/>
  <c r="W44" i="12"/>
  <c r="V44" i="12"/>
  <c r="U44" i="12"/>
  <c r="T44" i="12"/>
  <c r="S44" i="12"/>
  <c r="R44" i="12"/>
  <c r="Q44" i="12"/>
  <c r="P44" i="12"/>
  <c r="O44" i="12"/>
  <c r="N44" i="12"/>
  <c r="M44" i="12"/>
  <c r="L44" i="12"/>
  <c r="K44" i="12"/>
  <c r="J44" i="12"/>
  <c r="I44" i="12"/>
  <c r="H44" i="12"/>
  <c r="G44" i="12"/>
  <c r="F44" i="12"/>
  <c r="E44" i="12"/>
  <c r="D44" i="12"/>
  <c r="C44" i="12"/>
  <c r="AA38" i="12"/>
  <c r="AA45" i="12" s="1"/>
  <c r="Y38" i="12"/>
  <c r="X38" i="12"/>
  <c r="X45" i="12" s="1"/>
  <c r="Z45" i="12" s="1"/>
  <c r="W38" i="12"/>
  <c r="V38" i="12"/>
  <c r="V45" i="12" s="1"/>
  <c r="U38" i="12"/>
  <c r="U45" i="12" s="1"/>
  <c r="T38" i="12"/>
  <c r="T45" i="12" s="1"/>
  <c r="S38" i="12"/>
  <c r="S45" i="12" s="1"/>
  <c r="R38" i="12"/>
  <c r="R45" i="12" s="1"/>
  <c r="Q38" i="12"/>
  <c r="P38" i="12"/>
  <c r="P45" i="12" s="1"/>
  <c r="O38" i="12"/>
  <c r="N38" i="12"/>
  <c r="N45" i="12" s="1"/>
  <c r="M38" i="12"/>
  <c r="M45" i="12" s="1"/>
  <c r="L38" i="12"/>
  <c r="L45" i="12" s="1"/>
  <c r="K38" i="12"/>
  <c r="K45" i="12" s="1"/>
  <c r="J38" i="12"/>
  <c r="J45" i="12" s="1"/>
  <c r="I38" i="12"/>
  <c r="H38" i="12"/>
  <c r="H45" i="12" s="1"/>
  <c r="G38" i="12"/>
  <c r="F38" i="12"/>
  <c r="F45" i="12" s="1"/>
  <c r="E38" i="12"/>
  <c r="E45" i="12" s="1"/>
  <c r="D38" i="12"/>
  <c r="D45" i="12" s="1"/>
  <c r="C38" i="12"/>
  <c r="C45" i="12" s="1"/>
  <c r="AA26" i="12"/>
  <c r="Z26" i="12"/>
  <c r="Y26" i="12"/>
  <c r="X26" i="12"/>
  <c r="W26" i="12"/>
  <c r="V26" i="12"/>
  <c r="U26" i="12"/>
  <c r="T26" i="12"/>
  <c r="S26" i="12"/>
  <c r="R26" i="12"/>
  <c r="Q26" i="12"/>
  <c r="P26" i="12"/>
  <c r="O26" i="12"/>
  <c r="N26" i="12"/>
  <c r="M26" i="12"/>
  <c r="L26" i="12"/>
  <c r="K26" i="12"/>
  <c r="J26" i="12"/>
  <c r="I26" i="12"/>
  <c r="H26" i="12"/>
  <c r="G26" i="12"/>
  <c r="F26" i="12"/>
  <c r="E26" i="12"/>
  <c r="D26" i="12"/>
  <c r="C26" i="12"/>
  <c r="AA14" i="12"/>
  <c r="Y14" i="12"/>
  <c r="Y27" i="12" s="1"/>
  <c r="X14" i="12"/>
  <c r="W14" i="12"/>
  <c r="W27" i="12" s="1"/>
  <c r="V14" i="12"/>
  <c r="V27" i="12" s="1"/>
  <c r="U14" i="12"/>
  <c r="U27" i="12" s="1"/>
  <c r="U46" i="12" s="1"/>
  <c r="T14" i="12"/>
  <c r="S14" i="12"/>
  <c r="S27" i="12" s="1"/>
  <c r="R14" i="12"/>
  <c r="Q14" i="12"/>
  <c r="Q27" i="12" s="1"/>
  <c r="P14" i="12"/>
  <c r="P27" i="12" s="1"/>
  <c r="O14" i="12"/>
  <c r="O27" i="12" s="1"/>
  <c r="N14" i="12"/>
  <c r="N27" i="12" s="1"/>
  <c r="M14" i="12"/>
  <c r="M27" i="12" s="1"/>
  <c r="M46" i="12" s="1"/>
  <c r="L14" i="12"/>
  <c r="K14" i="12"/>
  <c r="K27" i="12" s="1"/>
  <c r="J14" i="12"/>
  <c r="I14" i="12"/>
  <c r="I27" i="12" s="1"/>
  <c r="H14" i="12"/>
  <c r="H27" i="12" s="1"/>
  <c r="G14" i="12"/>
  <c r="G27" i="12" s="1"/>
  <c r="F14" i="12"/>
  <c r="F27" i="12" s="1"/>
  <c r="E14" i="12"/>
  <c r="E27" i="12" s="1"/>
  <c r="E46" i="12" s="1"/>
  <c r="D14" i="12"/>
  <c r="C14" i="12"/>
  <c r="C27" i="12" s="1"/>
  <c r="AA51" i="13"/>
  <c r="Y51" i="13"/>
  <c r="X51" i="13"/>
  <c r="Z51" i="13" s="1"/>
  <c r="W51" i="13"/>
  <c r="V51" i="13"/>
  <c r="U51" i="13"/>
  <c r="T51" i="13"/>
  <c r="S51" i="13"/>
  <c r="R51" i="13"/>
  <c r="Q51" i="13"/>
  <c r="P51" i="13"/>
  <c r="O51" i="13"/>
  <c r="N51" i="13"/>
  <c r="M51" i="13"/>
  <c r="L51" i="13"/>
  <c r="K51" i="13"/>
  <c r="J51" i="13"/>
  <c r="I51" i="13"/>
  <c r="H51" i="13"/>
  <c r="G51" i="13"/>
  <c r="F51" i="13"/>
  <c r="E51" i="13"/>
  <c r="D51" i="13"/>
  <c r="C51" i="13"/>
  <c r="AA44" i="13"/>
  <c r="Y44" i="13"/>
  <c r="X44" i="13"/>
  <c r="Z44" i="13" s="1"/>
  <c r="W44" i="13"/>
  <c r="V44" i="13"/>
  <c r="U44" i="13"/>
  <c r="T44" i="13"/>
  <c r="S44" i="13"/>
  <c r="R44" i="13"/>
  <c r="Q44" i="13"/>
  <c r="P44" i="13"/>
  <c r="O44" i="13"/>
  <c r="N44" i="13"/>
  <c r="M44" i="13"/>
  <c r="L44" i="13"/>
  <c r="K44" i="13"/>
  <c r="J44" i="13"/>
  <c r="I44" i="13"/>
  <c r="H44" i="13"/>
  <c r="G44" i="13"/>
  <c r="F44" i="13"/>
  <c r="E44" i="13"/>
  <c r="D44" i="13"/>
  <c r="C44" i="13"/>
  <c r="AA38" i="13"/>
  <c r="AA45" i="13" s="1"/>
  <c r="Y38" i="13"/>
  <c r="Y45" i="13" s="1"/>
  <c r="X38" i="13"/>
  <c r="W38" i="13"/>
  <c r="V38" i="13"/>
  <c r="V45" i="13" s="1"/>
  <c r="U38" i="13"/>
  <c r="U45" i="13" s="1"/>
  <c r="T38" i="13"/>
  <c r="T45" i="13" s="1"/>
  <c r="S38" i="13"/>
  <c r="S45" i="13" s="1"/>
  <c r="R38" i="13"/>
  <c r="R45" i="13" s="1"/>
  <c r="Q38" i="13"/>
  <c r="Q45" i="13" s="1"/>
  <c r="P38" i="13"/>
  <c r="P45" i="13" s="1"/>
  <c r="O38" i="13"/>
  <c r="N38" i="13"/>
  <c r="N45" i="13" s="1"/>
  <c r="M38" i="13"/>
  <c r="M45" i="13" s="1"/>
  <c r="L38" i="13"/>
  <c r="L45" i="13" s="1"/>
  <c r="K38" i="13"/>
  <c r="K45" i="13" s="1"/>
  <c r="J38" i="13"/>
  <c r="J45" i="13" s="1"/>
  <c r="I38" i="13"/>
  <c r="I45" i="13" s="1"/>
  <c r="H38" i="13"/>
  <c r="H45" i="13" s="1"/>
  <c r="G38" i="13"/>
  <c r="F38" i="13"/>
  <c r="F45" i="13" s="1"/>
  <c r="E38" i="13"/>
  <c r="E45" i="13" s="1"/>
  <c r="D38" i="13"/>
  <c r="D45" i="13" s="1"/>
  <c r="C38" i="13"/>
  <c r="C45" i="13" s="1"/>
  <c r="AA26" i="13"/>
  <c r="Z26" i="13"/>
  <c r="Y26" i="13"/>
  <c r="X26" i="13"/>
  <c r="W26" i="13"/>
  <c r="V26" i="13"/>
  <c r="U26" i="13"/>
  <c r="T26" i="13"/>
  <c r="S26" i="13"/>
  <c r="R26" i="13"/>
  <c r="Q26" i="13"/>
  <c r="P26" i="13"/>
  <c r="O26" i="13"/>
  <c r="N26" i="13"/>
  <c r="M26" i="13"/>
  <c r="L26" i="13"/>
  <c r="K26" i="13"/>
  <c r="J26" i="13"/>
  <c r="I26" i="13"/>
  <c r="H26" i="13"/>
  <c r="G26" i="13"/>
  <c r="F26" i="13"/>
  <c r="E26" i="13"/>
  <c r="D26" i="13"/>
  <c r="C26" i="13"/>
  <c r="AA14" i="13"/>
  <c r="AA27" i="13" s="1"/>
  <c r="AA46" i="13" s="1"/>
  <c r="Y14" i="13"/>
  <c r="Y27" i="13" s="1"/>
  <c r="Y46" i="13" s="1"/>
  <c r="X14" i="13"/>
  <c r="W14" i="13"/>
  <c r="W27" i="13" s="1"/>
  <c r="V14" i="13"/>
  <c r="V27" i="13" s="1"/>
  <c r="U14" i="13"/>
  <c r="U27" i="13" s="1"/>
  <c r="T14" i="13"/>
  <c r="T27" i="13" s="1"/>
  <c r="S14" i="13"/>
  <c r="S27" i="13" s="1"/>
  <c r="R14" i="13"/>
  <c r="Q14" i="13"/>
  <c r="Q27" i="13" s="1"/>
  <c r="Q46" i="13" s="1"/>
  <c r="P14" i="13"/>
  <c r="P27" i="13" s="1"/>
  <c r="O14" i="13"/>
  <c r="O27" i="13" s="1"/>
  <c r="N14" i="13"/>
  <c r="N27" i="13" s="1"/>
  <c r="M14" i="13"/>
  <c r="M27" i="13" s="1"/>
  <c r="L14" i="13"/>
  <c r="L27" i="13" s="1"/>
  <c r="K14" i="13"/>
  <c r="K27" i="13" s="1"/>
  <c r="K46" i="13" s="1"/>
  <c r="J14" i="13"/>
  <c r="I14" i="13"/>
  <c r="I27" i="13" s="1"/>
  <c r="I46" i="13" s="1"/>
  <c r="H14" i="13"/>
  <c r="H27" i="13" s="1"/>
  <c r="G14" i="13"/>
  <c r="G27" i="13" s="1"/>
  <c r="F14" i="13"/>
  <c r="F27" i="13" s="1"/>
  <c r="E14" i="13"/>
  <c r="E27" i="13" s="1"/>
  <c r="D14" i="13"/>
  <c r="D27" i="13" s="1"/>
  <c r="C14" i="13"/>
  <c r="C27" i="13" s="1"/>
  <c r="AA51" i="14"/>
  <c r="Y51" i="14"/>
  <c r="X51" i="14"/>
  <c r="Z51" i="14" s="1"/>
  <c r="W51" i="14"/>
  <c r="V51" i="14"/>
  <c r="U51" i="14"/>
  <c r="T51" i="14"/>
  <c r="S51" i="14"/>
  <c r="R51" i="14"/>
  <c r="Q51" i="14"/>
  <c r="P51" i="14"/>
  <c r="O51" i="14"/>
  <c r="N51" i="14"/>
  <c r="M51" i="14"/>
  <c r="L51" i="14"/>
  <c r="K51" i="14"/>
  <c r="J51" i="14"/>
  <c r="I51" i="14"/>
  <c r="H51" i="14"/>
  <c r="G51" i="14"/>
  <c r="F51" i="14"/>
  <c r="E51" i="14"/>
  <c r="D51" i="14"/>
  <c r="C51" i="14"/>
  <c r="W45" i="14"/>
  <c r="AA44" i="14"/>
  <c r="Y44" i="14"/>
  <c r="X44" i="14"/>
  <c r="Z44" i="14" s="1"/>
  <c r="W44" i="14"/>
  <c r="V44" i="14"/>
  <c r="U44" i="14"/>
  <c r="T44" i="14"/>
  <c r="S44" i="14"/>
  <c r="R44" i="14"/>
  <c r="Q44" i="14"/>
  <c r="P44" i="14"/>
  <c r="O44" i="14"/>
  <c r="N44" i="14"/>
  <c r="M44" i="14"/>
  <c r="L44" i="14"/>
  <c r="K44" i="14"/>
  <c r="J44" i="14"/>
  <c r="I44" i="14"/>
  <c r="H44" i="14"/>
  <c r="G44" i="14"/>
  <c r="G45" i="14" s="1"/>
  <c r="F44" i="14"/>
  <c r="E44" i="14"/>
  <c r="D44" i="14"/>
  <c r="C44" i="14"/>
  <c r="AA38" i="14"/>
  <c r="AA45" i="14" s="1"/>
  <c r="Z38" i="14"/>
  <c r="Y38" i="14"/>
  <c r="X38" i="14"/>
  <c r="W38" i="14"/>
  <c r="V38" i="14"/>
  <c r="V45" i="14" s="1"/>
  <c r="U38" i="14"/>
  <c r="T38" i="14"/>
  <c r="S38" i="14"/>
  <c r="S45" i="14" s="1"/>
  <c r="R38" i="14"/>
  <c r="R45" i="14" s="1"/>
  <c r="Q38" i="14"/>
  <c r="Q45" i="14" s="1"/>
  <c r="P38" i="14"/>
  <c r="O38" i="14"/>
  <c r="O45" i="14" s="1"/>
  <c r="N38" i="14"/>
  <c r="N45" i="14" s="1"/>
  <c r="M38" i="14"/>
  <c r="L38" i="14"/>
  <c r="K38" i="14"/>
  <c r="K45" i="14" s="1"/>
  <c r="J38" i="14"/>
  <c r="J45" i="14" s="1"/>
  <c r="I38" i="14"/>
  <c r="I45" i="14" s="1"/>
  <c r="H38" i="14"/>
  <c r="G38" i="14"/>
  <c r="F38" i="14"/>
  <c r="F45" i="14" s="1"/>
  <c r="E38" i="14"/>
  <c r="D38" i="14"/>
  <c r="C38" i="14"/>
  <c r="C45" i="14" s="1"/>
  <c r="AA27" i="14"/>
  <c r="Y27" i="14"/>
  <c r="E27" i="14"/>
  <c r="D27" i="14"/>
  <c r="C27" i="14"/>
  <c r="AA26" i="14"/>
  <c r="Z26" i="14"/>
  <c r="Y26" i="14"/>
  <c r="X26" i="14"/>
  <c r="W26" i="14"/>
  <c r="V26" i="14"/>
  <c r="U26" i="14"/>
  <c r="T26" i="14"/>
  <c r="S26" i="14"/>
  <c r="R26" i="14"/>
  <c r="Q26" i="14"/>
  <c r="P26" i="14"/>
  <c r="O26" i="14"/>
  <c r="N26" i="14"/>
  <c r="M26" i="14"/>
  <c r="L26" i="14"/>
  <c r="K26" i="14"/>
  <c r="J26" i="14"/>
  <c r="I26" i="14"/>
  <c r="H26" i="14"/>
  <c r="G26" i="14"/>
  <c r="F26" i="14"/>
  <c r="E26" i="14"/>
  <c r="D26" i="14"/>
  <c r="C26" i="14"/>
  <c r="AA14" i="14"/>
  <c r="Y14" i="14"/>
  <c r="X14" i="14"/>
  <c r="W14" i="14"/>
  <c r="W27" i="14" s="1"/>
  <c r="V14" i="14"/>
  <c r="V27" i="14" s="1"/>
  <c r="V46" i="14" s="1"/>
  <c r="U14" i="14"/>
  <c r="U27" i="14" s="1"/>
  <c r="T14" i="14"/>
  <c r="T27" i="14" s="1"/>
  <c r="S14" i="14"/>
  <c r="S27" i="14" s="1"/>
  <c r="R14" i="14"/>
  <c r="R27" i="14" s="1"/>
  <c r="Q14" i="14"/>
  <c r="Q27" i="14" s="1"/>
  <c r="P14" i="14"/>
  <c r="P27" i="14" s="1"/>
  <c r="O14" i="14"/>
  <c r="O27" i="14" s="1"/>
  <c r="N14" i="14"/>
  <c r="N27" i="14" s="1"/>
  <c r="N46" i="14" s="1"/>
  <c r="M14" i="14"/>
  <c r="M27" i="14" s="1"/>
  <c r="L14" i="14"/>
  <c r="L27" i="14" s="1"/>
  <c r="K14" i="14"/>
  <c r="K27" i="14" s="1"/>
  <c r="J14" i="14"/>
  <c r="J27" i="14" s="1"/>
  <c r="I14" i="14"/>
  <c r="I27" i="14" s="1"/>
  <c r="H14" i="14"/>
  <c r="H27" i="14" s="1"/>
  <c r="G14" i="14"/>
  <c r="G27" i="14" s="1"/>
  <c r="F14" i="14"/>
  <c r="F27" i="14" s="1"/>
  <c r="F46" i="14" s="1"/>
  <c r="E14" i="14"/>
  <c r="D14" i="14"/>
  <c r="C14" i="14"/>
  <c r="AA51" i="15"/>
  <c r="Y51" i="15"/>
  <c r="X51" i="15"/>
  <c r="Z51" i="15" s="1"/>
  <c r="W51" i="15"/>
  <c r="V51" i="15"/>
  <c r="U51" i="15"/>
  <c r="T51" i="15"/>
  <c r="S51" i="15"/>
  <c r="R51" i="15"/>
  <c r="Q51" i="15"/>
  <c r="P51" i="15"/>
  <c r="O51" i="15"/>
  <c r="N51" i="15"/>
  <c r="M51" i="15"/>
  <c r="L51" i="15"/>
  <c r="K51" i="15"/>
  <c r="J51" i="15"/>
  <c r="I51" i="15"/>
  <c r="H51" i="15"/>
  <c r="G51" i="15"/>
  <c r="F51" i="15"/>
  <c r="E51" i="15"/>
  <c r="D51" i="15"/>
  <c r="C51" i="15"/>
  <c r="AA45" i="15"/>
  <c r="AA44" i="15"/>
  <c r="Y44" i="15"/>
  <c r="X44" i="15"/>
  <c r="Z44" i="15" s="1"/>
  <c r="W44" i="15"/>
  <c r="W45" i="15" s="1"/>
  <c r="V44" i="15"/>
  <c r="U44" i="15"/>
  <c r="T44" i="15"/>
  <c r="S44" i="15"/>
  <c r="R44" i="15"/>
  <c r="Q44" i="15"/>
  <c r="P44" i="15"/>
  <c r="O44" i="15"/>
  <c r="O45" i="15" s="1"/>
  <c r="N44" i="15"/>
  <c r="M44" i="15"/>
  <c r="L44" i="15"/>
  <c r="K44" i="15"/>
  <c r="J44" i="15"/>
  <c r="I44" i="15"/>
  <c r="H44" i="15"/>
  <c r="G44" i="15"/>
  <c r="G45" i="15" s="1"/>
  <c r="F44" i="15"/>
  <c r="E44" i="15"/>
  <c r="D44" i="15"/>
  <c r="C44" i="15"/>
  <c r="AA38" i="15"/>
  <c r="Y38" i="15"/>
  <c r="Z38" i="15" s="1"/>
  <c r="X38" i="15"/>
  <c r="W38" i="15"/>
  <c r="V38" i="15"/>
  <c r="V45" i="15" s="1"/>
  <c r="U38" i="15"/>
  <c r="T38" i="15"/>
  <c r="S38" i="15"/>
  <c r="S45" i="15" s="1"/>
  <c r="R38" i="15"/>
  <c r="R45" i="15" s="1"/>
  <c r="Q38" i="15"/>
  <c r="Q45" i="15" s="1"/>
  <c r="P38" i="15"/>
  <c r="O38" i="15"/>
  <c r="N38" i="15"/>
  <c r="N45" i="15" s="1"/>
  <c r="M38" i="15"/>
  <c r="L38" i="15"/>
  <c r="K38" i="15"/>
  <c r="K45" i="15" s="1"/>
  <c r="J38" i="15"/>
  <c r="J45" i="15" s="1"/>
  <c r="I38" i="15"/>
  <c r="H38" i="15"/>
  <c r="G38" i="15"/>
  <c r="F38" i="15"/>
  <c r="F45" i="15" s="1"/>
  <c r="E38" i="15"/>
  <c r="D38" i="15"/>
  <c r="C38" i="15"/>
  <c r="C45" i="15" s="1"/>
  <c r="AA27" i="15"/>
  <c r="AA46" i="15" s="1"/>
  <c r="U27" i="15"/>
  <c r="R27" i="15"/>
  <c r="AA26" i="15"/>
  <c r="Y26" i="15"/>
  <c r="X26" i="15"/>
  <c r="Z26" i="15" s="1"/>
  <c r="W26" i="15"/>
  <c r="V26" i="15"/>
  <c r="U26" i="15"/>
  <c r="T26" i="15"/>
  <c r="S26" i="15"/>
  <c r="R26" i="15"/>
  <c r="Q26" i="15"/>
  <c r="P26" i="15"/>
  <c r="O26" i="15"/>
  <c r="N26" i="15"/>
  <c r="M26" i="15"/>
  <c r="L26" i="15"/>
  <c r="K26" i="15"/>
  <c r="J26" i="15"/>
  <c r="I26" i="15"/>
  <c r="H26" i="15"/>
  <c r="G26" i="15"/>
  <c r="F26" i="15"/>
  <c r="E26" i="15"/>
  <c r="D26" i="15"/>
  <c r="C26" i="15"/>
  <c r="AA14" i="15"/>
  <c r="Y14" i="15"/>
  <c r="Y27" i="15" s="1"/>
  <c r="X14" i="15"/>
  <c r="W14" i="15"/>
  <c r="W27" i="15" s="1"/>
  <c r="W46" i="15" s="1"/>
  <c r="V14" i="15"/>
  <c r="V27" i="15" s="1"/>
  <c r="V46" i="15" s="1"/>
  <c r="U14" i="15"/>
  <c r="T14" i="15"/>
  <c r="T27" i="15" s="1"/>
  <c r="S14" i="15"/>
  <c r="S27" i="15" s="1"/>
  <c r="R14" i="15"/>
  <c r="Q14" i="15"/>
  <c r="Q27" i="15" s="1"/>
  <c r="P14" i="15"/>
  <c r="P27" i="15" s="1"/>
  <c r="O14" i="15"/>
  <c r="O27" i="15" s="1"/>
  <c r="O46" i="15" s="1"/>
  <c r="N14" i="15"/>
  <c r="N27" i="15" s="1"/>
  <c r="N46" i="15" s="1"/>
  <c r="M14" i="15"/>
  <c r="M27" i="15" s="1"/>
  <c r="L14" i="15"/>
  <c r="L27" i="15" s="1"/>
  <c r="K14" i="15"/>
  <c r="K27" i="15" s="1"/>
  <c r="J14" i="15"/>
  <c r="I14" i="15"/>
  <c r="I27" i="15" s="1"/>
  <c r="H14" i="15"/>
  <c r="H27" i="15" s="1"/>
  <c r="G14" i="15"/>
  <c r="G27" i="15" s="1"/>
  <c r="G46" i="15" s="1"/>
  <c r="F14" i="15"/>
  <c r="F27" i="15" s="1"/>
  <c r="F46" i="15" s="1"/>
  <c r="E14" i="15"/>
  <c r="E27" i="15" s="1"/>
  <c r="D14" i="15"/>
  <c r="D27" i="15" s="1"/>
  <c r="C14" i="15"/>
  <c r="C27" i="15" s="1"/>
  <c r="C46" i="15" s="1"/>
  <c r="AA51" i="16"/>
  <c r="Y51" i="16"/>
  <c r="X51" i="16"/>
  <c r="Z51" i="16" s="1"/>
  <c r="W51" i="16"/>
  <c r="V51" i="16"/>
  <c r="U51" i="16"/>
  <c r="T51" i="16"/>
  <c r="S51" i="16"/>
  <c r="R51" i="16"/>
  <c r="Q51" i="16"/>
  <c r="P51" i="16"/>
  <c r="O51" i="16"/>
  <c r="N51" i="16"/>
  <c r="M51" i="16"/>
  <c r="L51" i="16"/>
  <c r="K51" i="16"/>
  <c r="J51" i="16"/>
  <c r="I51" i="16"/>
  <c r="H51" i="16"/>
  <c r="G51" i="16"/>
  <c r="F51" i="16"/>
  <c r="E51" i="16"/>
  <c r="D51" i="16"/>
  <c r="C51" i="16"/>
  <c r="Q45" i="16"/>
  <c r="I45" i="16"/>
  <c r="AA44" i="16"/>
  <c r="Y44" i="16"/>
  <c r="X44" i="16"/>
  <c r="W44" i="16"/>
  <c r="V44" i="16"/>
  <c r="U44" i="16"/>
  <c r="T44" i="16"/>
  <c r="S44" i="16"/>
  <c r="R44" i="16"/>
  <c r="Q44" i="16"/>
  <c r="P44" i="16"/>
  <c r="O44" i="16"/>
  <c r="N44" i="16"/>
  <c r="M44" i="16"/>
  <c r="L44" i="16"/>
  <c r="K44" i="16"/>
  <c r="J44" i="16"/>
  <c r="I44" i="16"/>
  <c r="H44" i="16"/>
  <c r="G44" i="16"/>
  <c r="F44" i="16"/>
  <c r="E44" i="16"/>
  <c r="D44" i="16"/>
  <c r="C44" i="16"/>
  <c r="AA38" i="16"/>
  <c r="Y38" i="16"/>
  <c r="Y45" i="16" s="1"/>
  <c r="X38" i="16"/>
  <c r="Z38" i="16" s="1"/>
  <c r="W38" i="16"/>
  <c r="W45" i="16" s="1"/>
  <c r="V38" i="16"/>
  <c r="V45" i="16" s="1"/>
  <c r="U38" i="16"/>
  <c r="T38" i="16"/>
  <c r="T45" i="16" s="1"/>
  <c r="S38" i="16"/>
  <c r="R38" i="16"/>
  <c r="Q38" i="16"/>
  <c r="P38" i="16"/>
  <c r="O38" i="16"/>
  <c r="O45" i="16" s="1"/>
  <c r="N38" i="16"/>
  <c r="N45" i="16" s="1"/>
  <c r="M38" i="16"/>
  <c r="L38" i="16"/>
  <c r="L45" i="16" s="1"/>
  <c r="K38" i="16"/>
  <c r="J38" i="16"/>
  <c r="I38" i="16"/>
  <c r="H38" i="16"/>
  <c r="G38" i="16"/>
  <c r="G45" i="16" s="1"/>
  <c r="F38" i="16"/>
  <c r="F45" i="16" s="1"/>
  <c r="E38" i="16"/>
  <c r="D38" i="16"/>
  <c r="D45" i="16" s="1"/>
  <c r="C38" i="16"/>
  <c r="C45" i="16" s="1"/>
  <c r="L27" i="16"/>
  <c r="L46" i="16" s="1"/>
  <c r="AA26" i="16"/>
  <c r="Y26" i="16"/>
  <c r="X26" i="16"/>
  <c r="Z26" i="16" s="1"/>
  <c r="W26" i="16"/>
  <c r="V26" i="16"/>
  <c r="U26" i="16"/>
  <c r="T26" i="16"/>
  <c r="S26" i="16"/>
  <c r="R26" i="16"/>
  <c r="Q26" i="16"/>
  <c r="P26" i="16"/>
  <c r="O26" i="16"/>
  <c r="N26" i="16"/>
  <c r="M26" i="16"/>
  <c r="L26" i="16"/>
  <c r="K26" i="16"/>
  <c r="J26" i="16"/>
  <c r="I26" i="16"/>
  <c r="H26" i="16"/>
  <c r="G26" i="16"/>
  <c r="F26" i="16"/>
  <c r="E26" i="16"/>
  <c r="D26" i="16"/>
  <c r="C26" i="16"/>
  <c r="AA14" i="16"/>
  <c r="Y14" i="16"/>
  <c r="Y27" i="16" s="1"/>
  <c r="Y46" i="16" s="1"/>
  <c r="X14" i="16"/>
  <c r="X27" i="16" s="1"/>
  <c r="W14" i="16"/>
  <c r="W27" i="16" s="1"/>
  <c r="V14" i="16"/>
  <c r="V27" i="16" s="1"/>
  <c r="U14" i="16"/>
  <c r="T14" i="16"/>
  <c r="T27" i="16" s="1"/>
  <c r="T46" i="16" s="1"/>
  <c r="S14" i="16"/>
  <c r="R14" i="16"/>
  <c r="R27" i="16" s="1"/>
  <c r="Q14" i="16"/>
  <c r="Q27" i="16" s="1"/>
  <c r="Q46" i="16" s="1"/>
  <c r="P14" i="16"/>
  <c r="P27" i="16" s="1"/>
  <c r="O14" i="16"/>
  <c r="O27" i="16" s="1"/>
  <c r="N14" i="16"/>
  <c r="N27" i="16" s="1"/>
  <c r="M14" i="16"/>
  <c r="L14" i="16"/>
  <c r="K14" i="16"/>
  <c r="J14" i="16"/>
  <c r="J27" i="16" s="1"/>
  <c r="I14" i="16"/>
  <c r="I27" i="16" s="1"/>
  <c r="I46" i="16" s="1"/>
  <c r="H14" i="16"/>
  <c r="H27" i="16" s="1"/>
  <c r="G14" i="16"/>
  <c r="G27" i="16" s="1"/>
  <c r="F14" i="16"/>
  <c r="F27" i="16" s="1"/>
  <c r="E14" i="16"/>
  <c r="D14" i="16"/>
  <c r="D27" i="16" s="1"/>
  <c r="C14" i="16"/>
  <c r="AA51" i="17"/>
  <c r="Z51" i="17"/>
  <c r="Y51" i="17"/>
  <c r="X51" i="17"/>
  <c r="W51" i="17"/>
  <c r="V51" i="17"/>
  <c r="U51" i="17"/>
  <c r="T51" i="17"/>
  <c r="S51" i="17"/>
  <c r="R51" i="17"/>
  <c r="Q51" i="17"/>
  <c r="P51" i="17"/>
  <c r="O51" i="17"/>
  <c r="N51" i="17"/>
  <c r="M51" i="17"/>
  <c r="L51" i="17"/>
  <c r="K51" i="17"/>
  <c r="J51" i="17"/>
  <c r="I51" i="17"/>
  <c r="H51" i="17"/>
  <c r="G51" i="17"/>
  <c r="F51" i="17"/>
  <c r="E51" i="17"/>
  <c r="D51" i="17"/>
  <c r="C51" i="17"/>
  <c r="Y45" i="17"/>
  <c r="I45" i="17"/>
  <c r="AA44" i="17"/>
  <c r="Z44" i="17"/>
  <c r="Y44" i="17"/>
  <c r="X44" i="17"/>
  <c r="W44" i="17"/>
  <c r="V44" i="17"/>
  <c r="U44" i="17"/>
  <c r="T44" i="17"/>
  <c r="S44" i="17"/>
  <c r="R44" i="17"/>
  <c r="Q44" i="17"/>
  <c r="P44" i="17"/>
  <c r="O44" i="17"/>
  <c r="N44" i="17"/>
  <c r="M44" i="17"/>
  <c r="L44" i="17"/>
  <c r="K44" i="17"/>
  <c r="J44" i="17"/>
  <c r="I44" i="17"/>
  <c r="H44" i="17"/>
  <c r="G44" i="17"/>
  <c r="F44" i="17"/>
  <c r="E44" i="17"/>
  <c r="D44" i="17"/>
  <c r="C44" i="17"/>
  <c r="AA38" i="17"/>
  <c r="AA45" i="17" s="1"/>
  <c r="Y38" i="17"/>
  <c r="Z38" i="17" s="1"/>
  <c r="X38" i="17"/>
  <c r="W38" i="17"/>
  <c r="W45" i="17" s="1"/>
  <c r="V38" i="17"/>
  <c r="V45" i="17" s="1"/>
  <c r="U38" i="17"/>
  <c r="U45" i="17" s="1"/>
  <c r="T38" i="17"/>
  <c r="T45" i="17" s="1"/>
  <c r="S38" i="17"/>
  <c r="S45" i="17" s="1"/>
  <c r="R38" i="17"/>
  <c r="Q38" i="17"/>
  <c r="Q45" i="17" s="1"/>
  <c r="P38" i="17"/>
  <c r="O38" i="17"/>
  <c r="O45" i="17" s="1"/>
  <c r="N38" i="17"/>
  <c r="N45" i="17" s="1"/>
  <c r="M38" i="17"/>
  <c r="M45" i="17" s="1"/>
  <c r="L38" i="17"/>
  <c r="L45" i="17" s="1"/>
  <c r="K38" i="17"/>
  <c r="K45" i="17" s="1"/>
  <c r="J38" i="17"/>
  <c r="I38" i="17"/>
  <c r="H38" i="17"/>
  <c r="G38" i="17"/>
  <c r="G45" i="17" s="1"/>
  <c r="F38" i="17"/>
  <c r="F45" i="17" s="1"/>
  <c r="E38" i="17"/>
  <c r="E45" i="17" s="1"/>
  <c r="D38" i="17"/>
  <c r="D45" i="17" s="1"/>
  <c r="C38" i="17"/>
  <c r="C45" i="17" s="1"/>
  <c r="T27" i="17"/>
  <c r="R27" i="17"/>
  <c r="AA26" i="17"/>
  <c r="Y26" i="17"/>
  <c r="X26" i="17"/>
  <c r="Z26" i="17" s="1"/>
  <c r="W26" i="17"/>
  <c r="V26" i="17"/>
  <c r="U26" i="17"/>
  <c r="T26" i="17"/>
  <c r="S26" i="17"/>
  <c r="R26" i="17"/>
  <c r="Q26" i="17"/>
  <c r="P26" i="17"/>
  <c r="O26" i="17"/>
  <c r="N26" i="17"/>
  <c r="M26" i="17"/>
  <c r="L26" i="17"/>
  <c r="K26" i="17"/>
  <c r="J26" i="17"/>
  <c r="I26" i="17"/>
  <c r="H26" i="17"/>
  <c r="G26" i="17"/>
  <c r="F26" i="17"/>
  <c r="E26" i="17"/>
  <c r="D26" i="17"/>
  <c r="C26" i="17"/>
  <c r="AA14" i="17"/>
  <c r="Y14" i="17"/>
  <c r="Y27" i="17" s="1"/>
  <c r="X14" i="17"/>
  <c r="X27" i="17" s="1"/>
  <c r="W14" i="17"/>
  <c r="W27" i="17" s="1"/>
  <c r="W46" i="17" s="1"/>
  <c r="V14" i="17"/>
  <c r="V27" i="17" s="1"/>
  <c r="U14" i="17"/>
  <c r="T14" i="17"/>
  <c r="S14" i="17"/>
  <c r="R14" i="17"/>
  <c r="Q14" i="17"/>
  <c r="Q27" i="17" s="1"/>
  <c r="P14" i="17"/>
  <c r="P27" i="17" s="1"/>
  <c r="O14" i="17"/>
  <c r="O27" i="17" s="1"/>
  <c r="O46" i="17" s="1"/>
  <c r="N14" i="17"/>
  <c r="N27" i="17" s="1"/>
  <c r="M14" i="17"/>
  <c r="L14" i="17"/>
  <c r="L27" i="17" s="1"/>
  <c r="K14" i="17"/>
  <c r="J14" i="17"/>
  <c r="J27" i="17" s="1"/>
  <c r="I14" i="17"/>
  <c r="I27" i="17" s="1"/>
  <c r="H14" i="17"/>
  <c r="H27" i="17" s="1"/>
  <c r="G14" i="17"/>
  <c r="G27" i="17" s="1"/>
  <c r="G46" i="17" s="1"/>
  <c r="F14" i="17"/>
  <c r="F27" i="17" s="1"/>
  <c r="E14" i="17"/>
  <c r="D14" i="17"/>
  <c r="D27" i="17" s="1"/>
  <c r="D46" i="17" s="1"/>
  <c r="C14" i="17"/>
  <c r="AA51" i="18"/>
  <c r="Y51" i="18"/>
  <c r="X51" i="18"/>
  <c r="Z51" i="18" s="1"/>
  <c r="W51" i="18"/>
  <c r="V51" i="18"/>
  <c r="U51" i="18"/>
  <c r="T51" i="18"/>
  <c r="S51" i="18"/>
  <c r="R51" i="18"/>
  <c r="Q51" i="18"/>
  <c r="P51" i="18"/>
  <c r="O51" i="18"/>
  <c r="N51" i="18"/>
  <c r="M51" i="18"/>
  <c r="L51" i="18"/>
  <c r="K51" i="18"/>
  <c r="J51" i="18"/>
  <c r="I51" i="18"/>
  <c r="H51" i="18"/>
  <c r="G51" i="18"/>
  <c r="F51" i="18"/>
  <c r="E51" i="18"/>
  <c r="D51" i="18"/>
  <c r="C51" i="18"/>
  <c r="T45" i="18"/>
  <c r="G45" i="18"/>
  <c r="AA44" i="18"/>
  <c r="Z44" i="18"/>
  <c r="Y44" i="18"/>
  <c r="X44" i="18"/>
  <c r="W44" i="18"/>
  <c r="V44" i="18"/>
  <c r="U44" i="18"/>
  <c r="T44" i="18"/>
  <c r="S44" i="18"/>
  <c r="R44" i="18"/>
  <c r="Q44" i="18"/>
  <c r="Q45" i="18" s="1"/>
  <c r="P44" i="18"/>
  <c r="O44" i="18"/>
  <c r="N44" i="18"/>
  <c r="M44" i="18"/>
  <c r="L44" i="18"/>
  <c r="K44" i="18"/>
  <c r="J44" i="18"/>
  <c r="I44" i="18"/>
  <c r="H44" i="18"/>
  <c r="G44" i="18"/>
  <c r="F44" i="18"/>
  <c r="E44" i="18"/>
  <c r="D44" i="18"/>
  <c r="C44" i="18"/>
  <c r="AA38" i="18"/>
  <c r="AA45" i="18" s="1"/>
  <c r="Z38" i="18"/>
  <c r="Y38" i="18"/>
  <c r="Y45" i="18" s="1"/>
  <c r="X38" i="18"/>
  <c r="W38" i="18"/>
  <c r="W45" i="18" s="1"/>
  <c r="V38" i="18"/>
  <c r="V45" i="18" s="1"/>
  <c r="U38" i="18"/>
  <c r="T38" i="18"/>
  <c r="S38" i="18"/>
  <c r="S45" i="18" s="1"/>
  <c r="R38" i="18"/>
  <c r="Q38" i="18"/>
  <c r="P38" i="18"/>
  <c r="O38" i="18"/>
  <c r="O45" i="18" s="1"/>
  <c r="N38" i="18"/>
  <c r="N45" i="18" s="1"/>
  <c r="M38" i="18"/>
  <c r="L38" i="18"/>
  <c r="L45" i="18" s="1"/>
  <c r="K38" i="18"/>
  <c r="K45" i="18" s="1"/>
  <c r="J38" i="18"/>
  <c r="I38" i="18"/>
  <c r="I45" i="18" s="1"/>
  <c r="H38" i="18"/>
  <c r="G38" i="18"/>
  <c r="F38" i="18"/>
  <c r="F45" i="18" s="1"/>
  <c r="E38" i="18"/>
  <c r="D38" i="18"/>
  <c r="D45" i="18" s="1"/>
  <c r="C38" i="18"/>
  <c r="C45" i="18" s="1"/>
  <c r="W27" i="18"/>
  <c r="W46" i="18" s="1"/>
  <c r="L27" i="18"/>
  <c r="L46" i="18" s="1"/>
  <c r="D27" i="18"/>
  <c r="AA26" i="18"/>
  <c r="Y26" i="18"/>
  <c r="X26" i="18"/>
  <c r="Z26" i="18" s="1"/>
  <c r="W26" i="18"/>
  <c r="V26" i="18"/>
  <c r="U26" i="18"/>
  <c r="T26" i="18"/>
  <c r="S26" i="18"/>
  <c r="R26" i="18"/>
  <c r="Q26" i="18"/>
  <c r="P26" i="18"/>
  <c r="O26" i="18"/>
  <c r="N26" i="18"/>
  <c r="M26" i="18"/>
  <c r="L26" i="18"/>
  <c r="K26" i="18"/>
  <c r="J26" i="18"/>
  <c r="I26" i="18"/>
  <c r="H26" i="18"/>
  <c r="G26" i="18"/>
  <c r="F26" i="18"/>
  <c r="E26" i="18"/>
  <c r="D26" i="18"/>
  <c r="C26" i="18"/>
  <c r="AA14" i="18"/>
  <c r="AA27" i="18" s="1"/>
  <c r="Y14" i="18"/>
  <c r="Y27" i="18" s="1"/>
  <c r="X14" i="18"/>
  <c r="X27" i="18" s="1"/>
  <c r="W14" i="18"/>
  <c r="V14" i="18"/>
  <c r="V27" i="18" s="1"/>
  <c r="V46" i="18" s="1"/>
  <c r="U14" i="18"/>
  <c r="T14" i="18"/>
  <c r="T27" i="18" s="1"/>
  <c r="T46" i="18" s="1"/>
  <c r="S14" i="18"/>
  <c r="S27" i="18" s="1"/>
  <c r="R14" i="18"/>
  <c r="R27" i="18" s="1"/>
  <c r="Q14" i="18"/>
  <c r="Q27" i="18" s="1"/>
  <c r="P14" i="18"/>
  <c r="P27" i="18" s="1"/>
  <c r="O14" i="18"/>
  <c r="O27" i="18" s="1"/>
  <c r="O46" i="18" s="1"/>
  <c r="N14" i="18"/>
  <c r="N27" i="18" s="1"/>
  <c r="N46" i="18" s="1"/>
  <c r="M14" i="18"/>
  <c r="L14" i="18"/>
  <c r="K14" i="18"/>
  <c r="K27" i="18" s="1"/>
  <c r="J14" i="18"/>
  <c r="J27" i="18" s="1"/>
  <c r="I14" i="18"/>
  <c r="I27" i="18" s="1"/>
  <c r="H14" i="18"/>
  <c r="H27" i="18" s="1"/>
  <c r="G14" i="18"/>
  <c r="G27" i="18" s="1"/>
  <c r="F14" i="18"/>
  <c r="F27" i="18" s="1"/>
  <c r="F46" i="18" s="1"/>
  <c r="E14" i="18"/>
  <c r="D14" i="18"/>
  <c r="C14" i="18"/>
  <c r="C27" i="18" s="1"/>
  <c r="AA51" i="19"/>
  <c r="Z51" i="19"/>
  <c r="Y51" i="19"/>
  <c r="X51" i="19"/>
  <c r="W51" i="19"/>
  <c r="V51" i="19"/>
  <c r="U51" i="19"/>
  <c r="T51" i="19"/>
  <c r="S51" i="19"/>
  <c r="R51" i="19"/>
  <c r="Q51" i="19"/>
  <c r="P51" i="19"/>
  <c r="O51" i="19"/>
  <c r="N51" i="19"/>
  <c r="M51" i="19"/>
  <c r="L51" i="19"/>
  <c r="K51" i="19"/>
  <c r="J51" i="19"/>
  <c r="I51" i="19"/>
  <c r="H51" i="19"/>
  <c r="G51" i="19"/>
  <c r="F51" i="19"/>
  <c r="E51" i="19"/>
  <c r="D51" i="19"/>
  <c r="C51" i="19"/>
  <c r="AA44" i="19"/>
  <c r="Z44" i="19"/>
  <c r="Y44" i="19"/>
  <c r="X44" i="19"/>
  <c r="W44" i="19"/>
  <c r="V44" i="19"/>
  <c r="U44" i="19"/>
  <c r="T44" i="19"/>
  <c r="S44" i="19"/>
  <c r="R44" i="19"/>
  <c r="R45" i="19" s="1"/>
  <c r="Q44" i="19"/>
  <c r="P44" i="19"/>
  <c r="O44" i="19"/>
  <c r="N44" i="19"/>
  <c r="M44" i="19"/>
  <c r="L44" i="19"/>
  <c r="K44" i="19"/>
  <c r="J44" i="19"/>
  <c r="J45" i="19" s="1"/>
  <c r="I44" i="19"/>
  <c r="H44" i="19"/>
  <c r="G44" i="19"/>
  <c r="F44" i="19"/>
  <c r="E44" i="19"/>
  <c r="D44" i="19"/>
  <c r="C44" i="19"/>
  <c r="AA38" i="19"/>
  <c r="Y38" i="19"/>
  <c r="Y45" i="19" s="1"/>
  <c r="X38" i="19"/>
  <c r="X45" i="19" s="1"/>
  <c r="Z45" i="19" s="1"/>
  <c r="W38" i="19"/>
  <c r="W45" i="19" s="1"/>
  <c r="V38" i="19"/>
  <c r="U38" i="19"/>
  <c r="U45" i="19" s="1"/>
  <c r="T38" i="19"/>
  <c r="T45" i="19" s="1"/>
  <c r="S38" i="19"/>
  <c r="S45" i="19" s="1"/>
  <c r="R38" i="19"/>
  <c r="Q38" i="19"/>
  <c r="Q45" i="19" s="1"/>
  <c r="P38" i="19"/>
  <c r="P45" i="19" s="1"/>
  <c r="O38" i="19"/>
  <c r="O45" i="19" s="1"/>
  <c r="N38" i="19"/>
  <c r="M38" i="19"/>
  <c r="M45" i="19" s="1"/>
  <c r="L38" i="19"/>
  <c r="L45" i="19" s="1"/>
  <c r="K38" i="19"/>
  <c r="K45" i="19" s="1"/>
  <c r="J38" i="19"/>
  <c r="I38" i="19"/>
  <c r="I45" i="19" s="1"/>
  <c r="H38" i="19"/>
  <c r="H45" i="19" s="1"/>
  <c r="G38" i="19"/>
  <c r="G45" i="19" s="1"/>
  <c r="F38" i="19"/>
  <c r="E38" i="19"/>
  <c r="E45" i="19" s="1"/>
  <c r="D38" i="19"/>
  <c r="D45" i="19" s="1"/>
  <c r="C38" i="19"/>
  <c r="C45" i="19" s="1"/>
  <c r="J27" i="19"/>
  <c r="J46" i="19" s="1"/>
  <c r="AA26" i="19"/>
  <c r="Y26" i="19"/>
  <c r="X26" i="19"/>
  <c r="Z26" i="19" s="1"/>
  <c r="W26" i="19"/>
  <c r="V26" i="19"/>
  <c r="U26" i="19"/>
  <c r="T26" i="19"/>
  <c r="S26" i="19"/>
  <c r="R26" i="19"/>
  <c r="Q26" i="19"/>
  <c r="P26" i="19"/>
  <c r="O26" i="19"/>
  <c r="N26" i="19"/>
  <c r="M26" i="19"/>
  <c r="L26" i="19"/>
  <c r="K26" i="19"/>
  <c r="J26" i="19"/>
  <c r="I26" i="19"/>
  <c r="H26" i="19"/>
  <c r="G26" i="19"/>
  <c r="F26" i="19"/>
  <c r="E26" i="19"/>
  <c r="D26" i="19"/>
  <c r="C26" i="19"/>
  <c r="AA14" i="19"/>
  <c r="AA27" i="19" s="1"/>
  <c r="Y14" i="19"/>
  <c r="Y27" i="19" s="1"/>
  <c r="X14" i="19"/>
  <c r="X27" i="19" s="1"/>
  <c r="W14" i="19"/>
  <c r="W27" i="19" s="1"/>
  <c r="V14" i="19"/>
  <c r="V27" i="19" s="1"/>
  <c r="U14" i="19"/>
  <c r="T14" i="19"/>
  <c r="T27" i="19" s="1"/>
  <c r="T46" i="19" s="1"/>
  <c r="S14" i="19"/>
  <c r="S27" i="19" s="1"/>
  <c r="R14" i="19"/>
  <c r="R27" i="19" s="1"/>
  <c r="R46" i="19" s="1"/>
  <c r="Q14" i="19"/>
  <c r="Q27" i="19" s="1"/>
  <c r="P14" i="19"/>
  <c r="P27" i="19" s="1"/>
  <c r="O14" i="19"/>
  <c r="O27" i="19" s="1"/>
  <c r="N14" i="19"/>
  <c r="N27" i="19" s="1"/>
  <c r="M14" i="19"/>
  <c r="L14" i="19"/>
  <c r="L27" i="19" s="1"/>
  <c r="K14" i="19"/>
  <c r="K27" i="19" s="1"/>
  <c r="J14" i="19"/>
  <c r="I14" i="19"/>
  <c r="I27" i="19" s="1"/>
  <c r="H14" i="19"/>
  <c r="H27" i="19" s="1"/>
  <c r="G14" i="19"/>
  <c r="G27" i="19" s="1"/>
  <c r="F14" i="19"/>
  <c r="F27" i="19" s="1"/>
  <c r="E14" i="19"/>
  <c r="D14" i="19"/>
  <c r="D27" i="19" s="1"/>
  <c r="D46" i="19" s="1"/>
  <c r="C14" i="19"/>
  <c r="C27" i="19" s="1"/>
  <c r="AA51" i="20"/>
  <c r="Z51" i="20"/>
  <c r="Y51" i="20"/>
  <c r="X51" i="20"/>
  <c r="W51" i="20"/>
  <c r="V51" i="20"/>
  <c r="U51" i="20"/>
  <c r="T51" i="20"/>
  <c r="S51" i="20"/>
  <c r="R51" i="20"/>
  <c r="Q51" i="20"/>
  <c r="P51" i="20"/>
  <c r="O51" i="20"/>
  <c r="N51" i="20"/>
  <c r="M51" i="20"/>
  <c r="L51" i="20"/>
  <c r="K51" i="20"/>
  <c r="J51" i="20"/>
  <c r="I51" i="20"/>
  <c r="H51" i="20"/>
  <c r="G51" i="20"/>
  <c r="F51" i="20"/>
  <c r="E51" i="20"/>
  <c r="D51" i="20"/>
  <c r="C51" i="20"/>
  <c r="W45" i="20"/>
  <c r="T45" i="20"/>
  <c r="D45" i="20"/>
  <c r="AA44" i="20"/>
  <c r="Y44" i="20"/>
  <c r="X44" i="20"/>
  <c r="Z44" i="20" s="1"/>
  <c r="W44" i="20"/>
  <c r="V44" i="20"/>
  <c r="U44" i="20"/>
  <c r="T44" i="20"/>
  <c r="S44" i="20"/>
  <c r="R44" i="20"/>
  <c r="Q44" i="20"/>
  <c r="P44" i="20"/>
  <c r="O44" i="20"/>
  <c r="N44" i="20"/>
  <c r="M44" i="20"/>
  <c r="L44" i="20"/>
  <c r="K44" i="20"/>
  <c r="J44" i="20"/>
  <c r="I44" i="20"/>
  <c r="H44" i="20"/>
  <c r="G44" i="20"/>
  <c r="F44" i="20"/>
  <c r="E44" i="20"/>
  <c r="D44" i="20"/>
  <c r="C44" i="20"/>
  <c r="AA38" i="20"/>
  <c r="AA45" i="20" s="1"/>
  <c r="Y38" i="20"/>
  <c r="Y45" i="20" s="1"/>
  <c r="X38" i="20"/>
  <c r="X45" i="20" s="1"/>
  <c r="Z45" i="20" s="1"/>
  <c r="W38" i="20"/>
  <c r="V38" i="20"/>
  <c r="V45" i="20" s="1"/>
  <c r="U38" i="20"/>
  <c r="U45" i="20" s="1"/>
  <c r="T38" i="20"/>
  <c r="S38" i="20"/>
  <c r="S45" i="20" s="1"/>
  <c r="R38" i="20"/>
  <c r="Q38" i="20"/>
  <c r="Q45" i="20" s="1"/>
  <c r="P38" i="20"/>
  <c r="P45" i="20" s="1"/>
  <c r="O38" i="20"/>
  <c r="O45" i="20" s="1"/>
  <c r="N38" i="20"/>
  <c r="N45" i="20" s="1"/>
  <c r="M38" i="20"/>
  <c r="M45" i="20" s="1"/>
  <c r="L38" i="20"/>
  <c r="L45" i="20" s="1"/>
  <c r="K38" i="20"/>
  <c r="K45" i="20" s="1"/>
  <c r="J38" i="20"/>
  <c r="I38" i="20"/>
  <c r="I45" i="20" s="1"/>
  <c r="H38" i="20"/>
  <c r="H45" i="20" s="1"/>
  <c r="G38" i="20"/>
  <c r="G45" i="20" s="1"/>
  <c r="F38" i="20"/>
  <c r="F45" i="20" s="1"/>
  <c r="E38" i="20"/>
  <c r="E45" i="20" s="1"/>
  <c r="D38" i="20"/>
  <c r="C38" i="20"/>
  <c r="C45" i="20" s="1"/>
  <c r="O27" i="20"/>
  <c r="J27" i="20"/>
  <c r="AA26" i="20"/>
  <c r="Y26" i="20"/>
  <c r="X26" i="20"/>
  <c r="Z26" i="20" s="1"/>
  <c r="W26" i="20"/>
  <c r="V26" i="20"/>
  <c r="U26" i="20"/>
  <c r="T26" i="20"/>
  <c r="S26" i="20"/>
  <c r="R26" i="20"/>
  <c r="Q26" i="20"/>
  <c r="P26" i="20"/>
  <c r="O26" i="20"/>
  <c r="N26" i="20"/>
  <c r="M26" i="20"/>
  <c r="L26" i="20"/>
  <c r="K26" i="20"/>
  <c r="J26" i="20"/>
  <c r="I26" i="20"/>
  <c r="H26" i="20"/>
  <c r="G26" i="20"/>
  <c r="F26" i="20"/>
  <c r="E26" i="20"/>
  <c r="D26" i="20"/>
  <c r="C26" i="20"/>
  <c r="AA14" i="20"/>
  <c r="AA27" i="20" s="1"/>
  <c r="Y14" i="20"/>
  <c r="Y27" i="20" s="1"/>
  <c r="Y46" i="20" s="1"/>
  <c r="X14" i="20"/>
  <c r="X27" i="20" s="1"/>
  <c r="W14" i="20"/>
  <c r="W27" i="20" s="1"/>
  <c r="W46" i="20" s="1"/>
  <c r="V14" i="20"/>
  <c r="V27" i="20" s="1"/>
  <c r="U14" i="20"/>
  <c r="U27" i="20" s="1"/>
  <c r="T14" i="20"/>
  <c r="T27" i="20" s="1"/>
  <c r="S14" i="20"/>
  <c r="S27" i="20" s="1"/>
  <c r="R14" i="20"/>
  <c r="R27" i="20" s="1"/>
  <c r="Q14" i="20"/>
  <c r="Q27" i="20" s="1"/>
  <c r="Q46" i="20" s="1"/>
  <c r="P14" i="20"/>
  <c r="P27" i="20" s="1"/>
  <c r="P46" i="20" s="1"/>
  <c r="O14" i="20"/>
  <c r="N14" i="20"/>
  <c r="N27" i="20" s="1"/>
  <c r="M14" i="20"/>
  <c r="M27" i="20" s="1"/>
  <c r="L14" i="20"/>
  <c r="L27" i="20" s="1"/>
  <c r="K14" i="20"/>
  <c r="K27" i="20" s="1"/>
  <c r="J14" i="20"/>
  <c r="I14" i="20"/>
  <c r="I27" i="20" s="1"/>
  <c r="I46" i="20" s="1"/>
  <c r="H14" i="20"/>
  <c r="H27" i="20" s="1"/>
  <c r="H46" i="20" s="1"/>
  <c r="G14" i="20"/>
  <c r="G27" i="20" s="1"/>
  <c r="G46" i="20" s="1"/>
  <c r="F14" i="20"/>
  <c r="F27" i="20" s="1"/>
  <c r="E14" i="20"/>
  <c r="E27" i="20" s="1"/>
  <c r="D14" i="20"/>
  <c r="D27" i="20" s="1"/>
  <c r="C14" i="20"/>
  <c r="C27" i="20" s="1"/>
  <c r="AA51" i="21"/>
  <c r="Y51" i="21"/>
  <c r="X51" i="21"/>
  <c r="Z51" i="21" s="1"/>
  <c r="W51" i="21"/>
  <c r="V51" i="21"/>
  <c r="U51" i="21"/>
  <c r="T51" i="21"/>
  <c r="S51" i="21"/>
  <c r="R51" i="21"/>
  <c r="Q51" i="21"/>
  <c r="P51" i="21"/>
  <c r="O51" i="21"/>
  <c r="N51" i="21"/>
  <c r="M51" i="21"/>
  <c r="L51" i="21"/>
  <c r="K51" i="21"/>
  <c r="J51" i="21"/>
  <c r="I51" i="21"/>
  <c r="H51" i="21"/>
  <c r="G51" i="21"/>
  <c r="F51" i="21"/>
  <c r="E51" i="21"/>
  <c r="D51" i="21"/>
  <c r="C51" i="21"/>
  <c r="T45" i="21"/>
  <c r="G45" i="21"/>
  <c r="D45" i="21"/>
  <c r="AA44" i="21"/>
  <c r="Y44" i="21"/>
  <c r="X44" i="21"/>
  <c r="Z44" i="21" s="1"/>
  <c r="W44" i="21"/>
  <c r="V44" i="21"/>
  <c r="U44" i="21"/>
  <c r="T44" i="21"/>
  <c r="S44" i="21"/>
  <c r="R44" i="21"/>
  <c r="Q44" i="21"/>
  <c r="P44" i="21"/>
  <c r="O44" i="21"/>
  <c r="N44" i="21"/>
  <c r="M44" i="21"/>
  <c r="L44" i="21"/>
  <c r="K44" i="21"/>
  <c r="J44" i="21"/>
  <c r="I44" i="21"/>
  <c r="H44" i="21"/>
  <c r="G44" i="21"/>
  <c r="F44" i="21"/>
  <c r="E44" i="21"/>
  <c r="D44" i="21"/>
  <c r="C44" i="21"/>
  <c r="AA38" i="21"/>
  <c r="AA45" i="21" s="1"/>
  <c r="Y38" i="21"/>
  <c r="Y45" i="21" s="1"/>
  <c r="X38" i="21"/>
  <c r="W38" i="21"/>
  <c r="W45" i="21" s="1"/>
  <c r="V38" i="21"/>
  <c r="V45" i="21" s="1"/>
  <c r="U38" i="21"/>
  <c r="U45" i="21" s="1"/>
  <c r="T38" i="21"/>
  <c r="S38" i="21"/>
  <c r="R38" i="21"/>
  <c r="R45" i="21" s="1"/>
  <c r="Q38" i="21"/>
  <c r="Q45" i="21" s="1"/>
  <c r="P38" i="21"/>
  <c r="P45" i="21" s="1"/>
  <c r="O38" i="21"/>
  <c r="O45" i="21" s="1"/>
  <c r="N38" i="21"/>
  <c r="N45" i="21" s="1"/>
  <c r="M38" i="21"/>
  <c r="M45" i="21" s="1"/>
  <c r="L38" i="21"/>
  <c r="L45" i="21" s="1"/>
  <c r="K38" i="21"/>
  <c r="J38" i="21"/>
  <c r="J45" i="21" s="1"/>
  <c r="I38" i="21"/>
  <c r="I45" i="21" s="1"/>
  <c r="H38" i="21"/>
  <c r="H45" i="21" s="1"/>
  <c r="G38" i="21"/>
  <c r="F38" i="21"/>
  <c r="F45" i="21" s="1"/>
  <c r="E38" i="21"/>
  <c r="E45" i="21" s="1"/>
  <c r="D38" i="21"/>
  <c r="C38" i="21"/>
  <c r="O27" i="21"/>
  <c r="O46" i="21" s="1"/>
  <c r="AA26" i="21"/>
  <c r="Y26" i="21"/>
  <c r="X26" i="21"/>
  <c r="Z26" i="21" s="1"/>
  <c r="W26" i="21"/>
  <c r="V26" i="21"/>
  <c r="U26" i="21"/>
  <c r="T26" i="21"/>
  <c r="S26" i="21"/>
  <c r="R26" i="21"/>
  <c r="Q26" i="21"/>
  <c r="P26" i="21"/>
  <c r="O26" i="21"/>
  <c r="N26" i="21"/>
  <c r="M26" i="21"/>
  <c r="L26" i="21"/>
  <c r="K26" i="21"/>
  <c r="J26" i="21"/>
  <c r="I26" i="21"/>
  <c r="H26" i="21"/>
  <c r="G26" i="21"/>
  <c r="F26" i="21"/>
  <c r="E26" i="21"/>
  <c r="D26" i="21"/>
  <c r="C26" i="21"/>
  <c r="AA14" i="21"/>
  <c r="AA27" i="21" s="1"/>
  <c r="Y14" i="21"/>
  <c r="Y27" i="21" s="1"/>
  <c r="X14" i="21"/>
  <c r="X27" i="21" s="1"/>
  <c r="W14" i="21"/>
  <c r="W27" i="21" s="1"/>
  <c r="W46" i="21" s="1"/>
  <c r="V14" i="21"/>
  <c r="V27" i="21" s="1"/>
  <c r="V46" i="21" s="1"/>
  <c r="U14" i="21"/>
  <c r="U27" i="21" s="1"/>
  <c r="T14" i="21"/>
  <c r="T27" i="21" s="1"/>
  <c r="S14" i="21"/>
  <c r="S27" i="21" s="1"/>
  <c r="R14" i="21"/>
  <c r="R27" i="21" s="1"/>
  <c r="R46" i="21" s="1"/>
  <c r="Q14" i="21"/>
  <c r="Q27" i="21" s="1"/>
  <c r="P14" i="21"/>
  <c r="P27" i="21" s="1"/>
  <c r="O14" i="21"/>
  <c r="N14" i="21"/>
  <c r="N27" i="21" s="1"/>
  <c r="N46" i="21" s="1"/>
  <c r="M14" i="21"/>
  <c r="M27" i="21" s="1"/>
  <c r="L14" i="21"/>
  <c r="L27" i="21" s="1"/>
  <c r="K14" i="21"/>
  <c r="K27" i="21" s="1"/>
  <c r="J14" i="21"/>
  <c r="J27" i="21" s="1"/>
  <c r="J46" i="21" s="1"/>
  <c r="I14" i="21"/>
  <c r="I27" i="21" s="1"/>
  <c r="H14" i="21"/>
  <c r="H27" i="21" s="1"/>
  <c r="G14" i="21"/>
  <c r="G27" i="21" s="1"/>
  <c r="F14" i="21"/>
  <c r="F27" i="21" s="1"/>
  <c r="F46" i="21" s="1"/>
  <c r="E14" i="21"/>
  <c r="E27" i="21" s="1"/>
  <c r="D14" i="21"/>
  <c r="D27" i="21" s="1"/>
  <c r="C14" i="21"/>
  <c r="C27" i="21" s="1"/>
  <c r="AA51" i="22"/>
  <c r="Z51" i="22"/>
  <c r="Y51" i="22"/>
  <c r="X51" i="22"/>
  <c r="W51" i="22"/>
  <c r="V51" i="22"/>
  <c r="U51" i="22"/>
  <c r="T51" i="22"/>
  <c r="S51" i="22"/>
  <c r="R51" i="22"/>
  <c r="Q51" i="22"/>
  <c r="P51" i="22"/>
  <c r="O51" i="22"/>
  <c r="N51" i="22"/>
  <c r="M51" i="22"/>
  <c r="L51" i="22"/>
  <c r="K51" i="22"/>
  <c r="J51" i="22"/>
  <c r="I51" i="22"/>
  <c r="H51" i="22"/>
  <c r="G51" i="22"/>
  <c r="F51" i="22"/>
  <c r="E51" i="22"/>
  <c r="D51" i="22"/>
  <c r="C51" i="22"/>
  <c r="AA45" i="22"/>
  <c r="F45" i="22"/>
  <c r="AA44" i="22"/>
  <c r="Y44" i="22"/>
  <c r="X44" i="22"/>
  <c r="Z44" i="22" s="1"/>
  <c r="W44" i="22"/>
  <c r="V44" i="22"/>
  <c r="U44" i="22"/>
  <c r="T44" i="22"/>
  <c r="S44" i="22"/>
  <c r="R44" i="22"/>
  <c r="Q44" i="22"/>
  <c r="P44" i="22"/>
  <c r="O44" i="22"/>
  <c r="N44" i="22"/>
  <c r="M44" i="22"/>
  <c r="L44" i="22"/>
  <c r="K44" i="22"/>
  <c r="J44" i="22"/>
  <c r="I44" i="22"/>
  <c r="H44" i="22"/>
  <c r="G44" i="22"/>
  <c r="F44" i="22"/>
  <c r="E44" i="22"/>
  <c r="D44" i="22"/>
  <c r="C44" i="22"/>
  <c r="AA38" i="22"/>
  <c r="Y38" i="22"/>
  <c r="Y45" i="22" s="1"/>
  <c r="X38" i="22"/>
  <c r="W38" i="22"/>
  <c r="V38" i="22"/>
  <c r="V45" i="22" s="1"/>
  <c r="U38" i="22"/>
  <c r="T38" i="22"/>
  <c r="T45" i="22" s="1"/>
  <c r="S38" i="22"/>
  <c r="S45" i="22" s="1"/>
  <c r="R38" i="22"/>
  <c r="R45" i="22" s="1"/>
  <c r="Q38" i="22"/>
  <c r="Q45" i="22" s="1"/>
  <c r="P38" i="22"/>
  <c r="P45" i="22" s="1"/>
  <c r="O38" i="22"/>
  <c r="O45" i="22" s="1"/>
  <c r="N38" i="22"/>
  <c r="N45" i="22" s="1"/>
  <c r="M38" i="22"/>
  <c r="L38" i="22"/>
  <c r="L45" i="22" s="1"/>
  <c r="K38" i="22"/>
  <c r="K45" i="22" s="1"/>
  <c r="J38" i="22"/>
  <c r="J45" i="22" s="1"/>
  <c r="I38" i="22"/>
  <c r="H38" i="22"/>
  <c r="H45" i="22" s="1"/>
  <c r="G38" i="22"/>
  <c r="F38" i="22"/>
  <c r="E38" i="22"/>
  <c r="D38" i="22"/>
  <c r="D45" i="22" s="1"/>
  <c r="C38" i="22"/>
  <c r="C45" i="22" s="1"/>
  <c r="AA26" i="22"/>
  <c r="Y26" i="22"/>
  <c r="X26" i="22"/>
  <c r="W26" i="22"/>
  <c r="V26" i="22"/>
  <c r="U26" i="22"/>
  <c r="T26" i="22"/>
  <c r="S26" i="22"/>
  <c r="R26" i="22"/>
  <c r="Q26" i="22"/>
  <c r="P26" i="22"/>
  <c r="O26" i="22"/>
  <c r="N26" i="22"/>
  <c r="M26" i="22"/>
  <c r="L26" i="22"/>
  <c r="K26" i="22"/>
  <c r="J26" i="22"/>
  <c r="I26" i="22"/>
  <c r="H26" i="22"/>
  <c r="G26" i="22"/>
  <c r="F26" i="22"/>
  <c r="E26" i="22"/>
  <c r="D26" i="22"/>
  <c r="C26" i="22"/>
  <c r="AA14" i="22"/>
  <c r="AA27" i="22" s="1"/>
  <c r="AA46" i="22" s="1"/>
  <c r="Y14" i="22"/>
  <c r="Y27" i="22" s="1"/>
  <c r="Y46" i="22" s="1"/>
  <c r="X14" i="22"/>
  <c r="X27" i="22" s="1"/>
  <c r="W14" i="22"/>
  <c r="W27" i="22" s="1"/>
  <c r="V14" i="22"/>
  <c r="V27" i="22" s="1"/>
  <c r="U14" i="22"/>
  <c r="U27" i="22" s="1"/>
  <c r="T14" i="22"/>
  <c r="T27" i="22" s="1"/>
  <c r="S14" i="22"/>
  <c r="S27" i="22" s="1"/>
  <c r="R14" i="22"/>
  <c r="R27" i="22" s="1"/>
  <c r="R46" i="22" s="1"/>
  <c r="Q14" i="22"/>
  <c r="Q27" i="22" s="1"/>
  <c r="Q46" i="22" s="1"/>
  <c r="P14" i="22"/>
  <c r="P27" i="22" s="1"/>
  <c r="O14" i="22"/>
  <c r="O27" i="22" s="1"/>
  <c r="N14" i="22"/>
  <c r="N27" i="22" s="1"/>
  <c r="M14" i="22"/>
  <c r="L14" i="22"/>
  <c r="L27" i="22" s="1"/>
  <c r="K14" i="22"/>
  <c r="K27" i="22" s="1"/>
  <c r="J14" i="22"/>
  <c r="J27" i="22" s="1"/>
  <c r="J46" i="22" s="1"/>
  <c r="I14" i="22"/>
  <c r="I27" i="22" s="1"/>
  <c r="H14" i="22"/>
  <c r="H27" i="22" s="1"/>
  <c r="G14" i="22"/>
  <c r="G27" i="22" s="1"/>
  <c r="F14" i="22"/>
  <c r="F27" i="22" s="1"/>
  <c r="F46" i="22" s="1"/>
  <c r="E14" i="22"/>
  <c r="E27" i="22" s="1"/>
  <c r="D14" i="22"/>
  <c r="D27" i="22" s="1"/>
  <c r="C14" i="22"/>
  <c r="C27" i="22" s="1"/>
  <c r="AA51" i="23"/>
  <c r="Y51" i="23"/>
  <c r="X51" i="23"/>
  <c r="Z51" i="23" s="1"/>
  <c r="W51" i="23"/>
  <c r="V51" i="23"/>
  <c r="U51" i="23"/>
  <c r="T51" i="23"/>
  <c r="S51" i="23"/>
  <c r="R51" i="23"/>
  <c r="Q51" i="23"/>
  <c r="P51" i="23"/>
  <c r="O51" i="23"/>
  <c r="N51" i="23"/>
  <c r="M51" i="23"/>
  <c r="L51" i="23"/>
  <c r="K51" i="23"/>
  <c r="J51" i="23"/>
  <c r="I51" i="23"/>
  <c r="H51" i="23"/>
  <c r="G51" i="23"/>
  <c r="F51" i="23"/>
  <c r="E51" i="23"/>
  <c r="D51" i="23"/>
  <c r="C51" i="23"/>
  <c r="AA44" i="23"/>
  <c r="Z44" i="23"/>
  <c r="Y44" i="23"/>
  <c r="X44" i="23"/>
  <c r="W44" i="23"/>
  <c r="V44" i="23"/>
  <c r="U44" i="23"/>
  <c r="T44" i="23"/>
  <c r="S44" i="23"/>
  <c r="R44" i="23"/>
  <c r="Q44" i="23"/>
  <c r="Q45" i="23" s="1"/>
  <c r="P44" i="23"/>
  <c r="O44" i="23"/>
  <c r="N44" i="23"/>
  <c r="M44" i="23"/>
  <c r="L44" i="23"/>
  <c r="K44" i="23"/>
  <c r="J44" i="23"/>
  <c r="I44" i="23"/>
  <c r="H44" i="23"/>
  <c r="G44" i="23"/>
  <c r="F44" i="23"/>
  <c r="E44" i="23"/>
  <c r="D44" i="23"/>
  <c r="C44" i="23"/>
  <c r="AA38" i="23"/>
  <c r="AA45" i="23" s="1"/>
  <c r="Z38" i="23"/>
  <c r="Y38" i="23"/>
  <c r="X38" i="23"/>
  <c r="X45" i="23" s="1"/>
  <c r="Z45" i="23" s="1"/>
  <c r="W38" i="23"/>
  <c r="W45" i="23" s="1"/>
  <c r="V38" i="23"/>
  <c r="V45" i="23" s="1"/>
  <c r="U38" i="23"/>
  <c r="T38" i="23"/>
  <c r="T45" i="23" s="1"/>
  <c r="S38" i="23"/>
  <c r="S45" i="23" s="1"/>
  <c r="R38" i="23"/>
  <c r="Q38" i="23"/>
  <c r="P38" i="23"/>
  <c r="P45" i="23" s="1"/>
  <c r="O38" i="23"/>
  <c r="O45" i="23" s="1"/>
  <c r="N38" i="23"/>
  <c r="N45" i="23" s="1"/>
  <c r="M38" i="23"/>
  <c r="L38" i="23"/>
  <c r="L45" i="23" s="1"/>
  <c r="K38" i="23"/>
  <c r="K45" i="23" s="1"/>
  <c r="J38" i="23"/>
  <c r="I38" i="23"/>
  <c r="H38" i="23"/>
  <c r="H45" i="23" s="1"/>
  <c r="G38" i="23"/>
  <c r="G45" i="23" s="1"/>
  <c r="F38" i="23"/>
  <c r="F45" i="23" s="1"/>
  <c r="E38" i="23"/>
  <c r="D38" i="23"/>
  <c r="D45" i="23" s="1"/>
  <c r="C38" i="23"/>
  <c r="C45" i="23" s="1"/>
  <c r="T27" i="23"/>
  <c r="T46" i="23" s="1"/>
  <c r="AA26" i="23"/>
  <c r="Y26" i="23"/>
  <c r="X26" i="23"/>
  <c r="Z26" i="23" s="1"/>
  <c r="W26" i="23"/>
  <c r="V26" i="23"/>
  <c r="U26" i="23"/>
  <c r="U27" i="23" s="1"/>
  <c r="T26" i="23"/>
  <c r="S26" i="23"/>
  <c r="R26" i="23"/>
  <c r="Q26" i="23"/>
  <c r="P26" i="23"/>
  <c r="O26" i="23"/>
  <c r="N26" i="23"/>
  <c r="M26" i="23"/>
  <c r="M27" i="23" s="1"/>
  <c r="L26" i="23"/>
  <c r="K26" i="23"/>
  <c r="J26" i="23"/>
  <c r="I26" i="23"/>
  <c r="H26" i="23"/>
  <c r="G26" i="23"/>
  <c r="F26" i="23"/>
  <c r="E26" i="23"/>
  <c r="E27" i="23" s="1"/>
  <c r="D26" i="23"/>
  <c r="C26" i="23"/>
  <c r="AA14" i="23"/>
  <c r="AA27" i="23" s="1"/>
  <c r="Z14" i="23"/>
  <c r="Y14" i="23"/>
  <c r="X14" i="23"/>
  <c r="X27" i="23" s="1"/>
  <c r="W14" i="23"/>
  <c r="W27" i="23" s="1"/>
  <c r="V14" i="23"/>
  <c r="V27" i="23" s="1"/>
  <c r="U14" i="23"/>
  <c r="T14" i="23"/>
  <c r="S14" i="23"/>
  <c r="S27" i="23" s="1"/>
  <c r="R14" i="23"/>
  <c r="R27" i="23" s="1"/>
  <c r="Q14" i="23"/>
  <c r="P14" i="23"/>
  <c r="P27" i="23" s="1"/>
  <c r="O14" i="23"/>
  <c r="O27" i="23" s="1"/>
  <c r="N14" i="23"/>
  <c r="N27" i="23" s="1"/>
  <c r="M14" i="23"/>
  <c r="L14" i="23"/>
  <c r="L27" i="23" s="1"/>
  <c r="L46" i="23" s="1"/>
  <c r="K14" i="23"/>
  <c r="K27" i="23" s="1"/>
  <c r="J14" i="23"/>
  <c r="J27" i="23" s="1"/>
  <c r="I14" i="23"/>
  <c r="H14" i="23"/>
  <c r="H27" i="23" s="1"/>
  <c r="G14" i="23"/>
  <c r="G27" i="23" s="1"/>
  <c r="F14" i="23"/>
  <c r="F27" i="23" s="1"/>
  <c r="E14" i="23"/>
  <c r="D14" i="23"/>
  <c r="D27" i="23" s="1"/>
  <c r="D46" i="23" s="1"/>
  <c r="C14" i="23"/>
  <c r="C27" i="23" s="1"/>
  <c r="AA51" i="24"/>
  <c r="Y51" i="24"/>
  <c r="X51" i="24"/>
  <c r="Z51" i="24" s="1"/>
  <c r="W51" i="24"/>
  <c r="V51" i="24"/>
  <c r="U51" i="24"/>
  <c r="T51" i="24"/>
  <c r="S51" i="24"/>
  <c r="R51" i="24"/>
  <c r="Q51" i="24"/>
  <c r="P51" i="24"/>
  <c r="O51" i="24"/>
  <c r="N51" i="24"/>
  <c r="M51" i="24"/>
  <c r="L51" i="24"/>
  <c r="K51" i="24"/>
  <c r="J51" i="24"/>
  <c r="I51" i="24"/>
  <c r="H51" i="24"/>
  <c r="G51" i="24"/>
  <c r="F51" i="24"/>
  <c r="E51" i="24"/>
  <c r="D51" i="24"/>
  <c r="C51" i="24"/>
  <c r="M45" i="24"/>
  <c r="AA44" i="24"/>
  <c r="Y44" i="24"/>
  <c r="Y45" i="24" s="1"/>
  <c r="X44" i="24"/>
  <c r="Z44" i="24" s="1"/>
  <c r="W44" i="24"/>
  <c r="V44" i="24"/>
  <c r="U44" i="24"/>
  <c r="T44" i="24"/>
  <c r="S44" i="24"/>
  <c r="R44" i="24"/>
  <c r="Q44" i="24"/>
  <c r="P44" i="24"/>
  <c r="O44" i="24"/>
  <c r="N44" i="24"/>
  <c r="M44" i="24"/>
  <c r="L44" i="24"/>
  <c r="K44" i="24"/>
  <c r="J44" i="24"/>
  <c r="I44" i="24"/>
  <c r="I45" i="24" s="1"/>
  <c r="H44" i="24"/>
  <c r="G44" i="24"/>
  <c r="F44" i="24"/>
  <c r="E44" i="24"/>
  <c r="D44" i="24"/>
  <c r="C44" i="24"/>
  <c r="AA38" i="24"/>
  <c r="AA45" i="24" s="1"/>
  <c r="Z38" i="24"/>
  <c r="Y38" i="24"/>
  <c r="X38" i="24"/>
  <c r="X45" i="24" s="1"/>
  <c r="Z45" i="24" s="1"/>
  <c r="W38" i="24"/>
  <c r="W45" i="24" s="1"/>
  <c r="V38" i="24"/>
  <c r="U38" i="24"/>
  <c r="U45" i="24" s="1"/>
  <c r="T38" i="24"/>
  <c r="T45" i="24" s="1"/>
  <c r="S38" i="24"/>
  <c r="S45" i="24" s="1"/>
  <c r="R38" i="24"/>
  <c r="Q38" i="24"/>
  <c r="Q45" i="24" s="1"/>
  <c r="P38" i="24"/>
  <c r="P45" i="24" s="1"/>
  <c r="O38" i="24"/>
  <c r="O45" i="24" s="1"/>
  <c r="N38" i="24"/>
  <c r="M38" i="24"/>
  <c r="L38" i="24"/>
  <c r="L45" i="24" s="1"/>
  <c r="K38" i="24"/>
  <c r="K45" i="24" s="1"/>
  <c r="J38" i="24"/>
  <c r="I38" i="24"/>
  <c r="H38" i="24"/>
  <c r="H45" i="24" s="1"/>
  <c r="G38" i="24"/>
  <c r="G45" i="24" s="1"/>
  <c r="F38" i="24"/>
  <c r="E38" i="24"/>
  <c r="E45" i="24" s="1"/>
  <c r="D38" i="24"/>
  <c r="D45" i="24" s="1"/>
  <c r="C38" i="24"/>
  <c r="C45" i="24" s="1"/>
  <c r="X27" i="24"/>
  <c r="H27" i="24"/>
  <c r="H46" i="24" s="1"/>
  <c r="AA26" i="24"/>
  <c r="Y26" i="24"/>
  <c r="X26" i="24"/>
  <c r="Z26" i="24" s="1"/>
  <c r="W26" i="24"/>
  <c r="V26" i="24"/>
  <c r="U26" i="24"/>
  <c r="T26" i="24"/>
  <c r="S26" i="24"/>
  <c r="R26" i="24"/>
  <c r="Q26" i="24"/>
  <c r="P26" i="24"/>
  <c r="O26" i="24"/>
  <c r="N26" i="24"/>
  <c r="M26" i="24"/>
  <c r="M27" i="24" s="1"/>
  <c r="M46" i="24" s="1"/>
  <c r="L26" i="24"/>
  <c r="L27" i="24" s="1"/>
  <c r="K26" i="24"/>
  <c r="J26" i="24"/>
  <c r="I26" i="24"/>
  <c r="H26" i="24"/>
  <c r="G26" i="24"/>
  <c r="F26" i="24"/>
  <c r="E26" i="24"/>
  <c r="D26" i="24"/>
  <c r="C26" i="24"/>
  <c r="AA14" i="24"/>
  <c r="Y14" i="24"/>
  <c r="Y27" i="24" s="1"/>
  <c r="X14" i="24"/>
  <c r="Z14" i="24" s="1"/>
  <c r="W14" i="24"/>
  <c r="W27" i="24" s="1"/>
  <c r="V14" i="24"/>
  <c r="V27" i="24" s="1"/>
  <c r="U14" i="24"/>
  <c r="T14" i="24"/>
  <c r="T27" i="24" s="1"/>
  <c r="T46" i="24" s="1"/>
  <c r="S14" i="24"/>
  <c r="R14" i="24"/>
  <c r="R27" i="24" s="1"/>
  <c r="Q14" i="24"/>
  <c r="Q27" i="24" s="1"/>
  <c r="P14" i="24"/>
  <c r="P27" i="24" s="1"/>
  <c r="P46" i="24" s="1"/>
  <c r="O14" i="24"/>
  <c r="O27" i="24" s="1"/>
  <c r="N14" i="24"/>
  <c r="N27" i="24" s="1"/>
  <c r="M14" i="24"/>
  <c r="L14" i="24"/>
  <c r="K14" i="24"/>
  <c r="J14" i="24"/>
  <c r="J27" i="24" s="1"/>
  <c r="I14" i="24"/>
  <c r="I27" i="24" s="1"/>
  <c r="H14" i="24"/>
  <c r="G14" i="24"/>
  <c r="G27" i="24" s="1"/>
  <c r="F14" i="24"/>
  <c r="F27" i="24" s="1"/>
  <c r="E14" i="24"/>
  <c r="D14" i="24"/>
  <c r="D27" i="24" s="1"/>
  <c r="C14" i="24"/>
  <c r="AA51" i="25"/>
  <c r="Y51" i="25"/>
  <c r="X51" i="25"/>
  <c r="Z51" i="25" s="1"/>
  <c r="W51" i="25"/>
  <c r="V51" i="25"/>
  <c r="U51" i="25"/>
  <c r="T51" i="25"/>
  <c r="S51" i="25"/>
  <c r="R51" i="25"/>
  <c r="Q51" i="25"/>
  <c r="P51" i="25"/>
  <c r="O51" i="25"/>
  <c r="N51" i="25"/>
  <c r="M51" i="25"/>
  <c r="L51" i="25"/>
  <c r="K51" i="25"/>
  <c r="J51" i="25"/>
  <c r="I51" i="25"/>
  <c r="H51" i="25"/>
  <c r="G51" i="25"/>
  <c r="F51" i="25"/>
  <c r="E51" i="25"/>
  <c r="D51" i="25"/>
  <c r="C51" i="25"/>
  <c r="AA44" i="25"/>
  <c r="Y44" i="25"/>
  <c r="X44" i="25"/>
  <c r="W44" i="25"/>
  <c r="V44" i="25"/>
  <c r="U44" i="25"/>
  <c r="T44" i="25"/>
  <c r="S44" i="25"/>
  <c r="R44" i="25"/>
  <c r="Q44" i="25"/>
  <c r="P44" i="25"/>
  <c r="P45" i="25" s="1"/>
  <c r="O44" i="25"/>
  <c r="N44" i="25"/>
  <c r="M44" i="25"/>
  <c r="L44" i="25"/>
  <c r="K44" i="25"/>
  <c r="J44" i="25"/>
  <c r="I44" i="25"/>
  <c r="H44" i="25"/>
  <c r="H45" i="25" s="1"/>
  <c r="G44" i="25"/>
  <c r="F44" i="25"/>
  <c r="E44" i="25"/>
  <c r="D44" i="25"/>
  <c r="C44" i="25"/>
  <c r="AA38" i="25"/>
  <c r="AA45" i="25" s="1"/>
  <c r="Y38" i="25"/>
  <c r="Y45" i="25" s="1"/>
  <c r="X38" i="25"/>
  <c r="Z38" i="25" s="1"/>
  <c r="W38" i="25"/>
  <c r="W45" i="25" s="1"/>
  <c r="V38" i="25"/>
  <c r="V45" i="25" s="1"/>
  <c r="U38" i="25"/>
  <c r="U45" i="25" s="1"/>
  <c r="T38" i="25"/>
  <c r="S38" i="25"/>
  <c r="S45" i="25" s="1"/>
  <c r="R38" i="25"/>
  <c r="Q38" i="25"/>
  <c r="Q45" i="25" s="1"/>
  <c r="P38" i="25"/>
  <c r="O38" i="25"/>
  <c r="O45" i="25" s="1"/>
  <c r="N38" i="25"/>
  <c r="N45" i="25" s="1"/>
  <c r="M38" i="25"/>
  <c r="M45" i="25" s="1"/>
  <c r="L38" i="25"/>
  <c r="K38" i="25"/>
  <c r="K45" i="25" s="1"/>
  <c r="J38" i="25"/>
  <c r="I38" i="25"/>
  <c r="I45" i="25" s="1"/>
  <c r="H38" i="25"/>
  <c r="G38" i="25"/>
  <c r="G45" i="25" s="1"/>
  <c r="F38" i="25"/>
  <c r="F45" i="25" s="1"/>
  <c r="E38" i="25"/>
  <c r="E45" i="25" s="1"/>
  <c r="D38" i="25"/>
  <c r="C38" i="25"/>
  <c r="C45" i="25" s="1"/>
  <c r="T27" i="25"/>
  <c r="H27" i="25"/>
  <c r="D27" i="25"/>
  <c r="AA26" i="25"/>
  <c r="Y26" i="25"/>
  <c r="X26" i="25"/>
  <c r="Z26" i="25" s="1"/>
  <c r="W26" i="25"/>
  <c r="V26" i="25"/>
  <c r="U26" i="25"/>
  <c r="T26" i="25"/>
  <c r="S26" i="25"/>
  <c r="S27" i="25" s="1"/>
  <c r="R26" i="25"/>
  <c r="Q26" i="25"/>
  <c r="P26" i="25"/>
  <c r="O26" i="25"/>
  <c r="N26" i="25"/>
  <c r="M26" i="25"/>
  <c r="L26" i="25"/>
  <c r="K26" i="25"/>
  <c r="K27" i="25" s="1"/>
  <c r="J26" i="25"/>
  <c r="I26" i="25"/>
  <c r="H26" i="25"/>
  <c r="G26" i="25"/>
  <c r="F26" i="25"/>
  <c r="E26" i="25"/>
  <c r="D26" i="25"/>
  <c r="C26" i="25"/>
  <c r="C27" i="25" s="1"/>
  <c r="AA14" i="25"/>
  <c r="Y14" i="25"/>
  <c r="Y27" i="25" s="1"/>
  <c r="X14" i="25"/>
  <c r="W14" i="25"/>
  <c r="V14" i="25"/>
  <c r="V27" i="25" s="1"/>
  <c r="U14" i="25"/>
  <c r="T14" i="25"/>
  <c r="S14" i="25"/>
  <c r="R14" i="25"/>
  <c r="R27" i="25" s="1"/>
  <c r="Q14" i="25"/>
  <c r="Q27" i="25" s="1"/>
  <c r="P14" i="25"/>
  <c r="P27" i="25" s="1"/>
  <c r="O14" i="25"/>
  <c r="N14" i="25"/>
  <c r="N27" i="25" s="1"/>
  <c r="M14" i="25"/>
  <c r="L14" i="25"/>
  <c r="L27" i="25" s="1"/>
  <c r="K14" i="25"/>
  <c r="J14" i="25"/>
  <c r="J27" i="25" s="1"/>
  <c r="I14" i="25"/>
  <c r="I27" i="25" s="1"/>
  <c r="H14" i="25"/>
  <c r="G14" i="25"/>
  <c r="F14" i="25"/>
  <c r="F27" i="25" s="1"/>
  <c r="E14" i="25"/>
  <c r="D14" i="25"/>
  <c r="C14" i="25"/>
  <c r="AA51" i="26"/>
  <c r="Y51" i="26"/>
  <c r="X51" i="26"/>
  <c r="Z51" i="26" s="1"/>
  <c r="W51" i="26"/>
  <c r="V51" i="26"/>
  <c r="U51" i="26"/>
  <c r="T51" i="26"/>
  <c r="S51" i="26"/>
  <c r="R51" i="26"/>
  <c r="Q51" i="26"/>
  <c r="P51" i="26"/>
  <c r="O51" i="26"/>
  <c r="N51" i="26"/>
  <c r="M51" i="26"/>
  <c r="L51" i="26"/>
  <c r="K51" i="26"/>
  <c r="J51" i="26"/>
  <c r="I51" i="26"/>
  <c r="H51" i="26"/>
  <c r="G51" i="26"/>
  <c r="F51" i="26"/>
  <c r="E51" i="26"/>
  <c r="D51" i="26"/>
  <c r="C51" i="26"/>
  <c r="Q45" i="26"/>
  <c r="E45" i="26"/>
  <c r="AA44" i="26"/>
  <c r="Y44" i="26"/>
  <c r="X44" i="26"/>
  <c r="W44" i="26"/>
  <c r="V44" i="26"/>
  <c r="U44" i="26"/>
  <c r="T44" i="26"/>
  <c r="S44" i="26"/>
  <c r="R44" i="26"/>
  <c r="Q44" i="26"/>
  <c r="P44" i="26"/>
  <c r="O44" i="26"/>
  <c r="N44" i="26"/>
  <c r="M44" i="26"/>
  <c r="L44" i="26"/>
  <c r="K44" i="26"/>
  <c r="J44" i="26"/>
  <c r="I44" i="26"/>
  <c r="H44" i="26"/>
  <c r="G44" i="26"/>
  <c r="F44" i="26"/>
  <c r="E44" i="26"/>
  <c r="D44" i="26"/>
  <c r="C44" i="26"/>
  <c r="AA38" i="26"/>
  <c r="Y38" i="26"/>
  <c r="Y45" i="26" s="1"/>
  <c r="X38" i="26"/>
  <c r="Z38" i="26" s="1"/>
  <c r="W38" i="26"/>
  <c r="V38" i="26"/>
  <c r="V45" i="26" s="1"/>
  <c r="U38" i="26"/>
  <c r="U45" i="26" s="1"/>
  <c r="T38" i="26"/>
  <c r="T45" i="26" s="1"/>
  <c r="T46" i="26" s="1"/>
  <c r="S38" i="26"/>
  <c r="R38" i="26"/>
  <c r="Q38" i="26"/>
  <c r="P38" i="26"/>
  <c r="O38" i="26"/>
  <c r="N38" i="26"/>
  <c r="N45" i="26" s="1"/>
  <c r="M38" i="26"/>
  <c r="M45" i="26" s="1"/>
  <c r="L38" i="26"/>
  <c r="K38" i="26"/>
  <c r="J38" i="26"/>
  <c r="I38" i="26"/>
  <c r="I45" i="26" s="1"/>
  <c r="H38" i="26"/>
  <c r="G38" i="26"/>
  <c r="F38" i="26"/>
  <c r="F45" i="26" s="1"/>
  <c r="E38" i="26"/>
  <c r="D38" i="26"/>
  <c r="D45" i="26" s="1"/>
  <c r="D46" i="26" s="1"/>
  <c r="C38" i="26"/>
  <c r="P27" i="26"/>
  <c r="AA26" i="26"/>
  <c r="Y26" i="26"/>
  <c r="X26" i="26"/>
  <c r="W26" i="26"/>
  <c r="V26" i="26"/>
  <c r="U26" i="26"/>
  <c r="T26" i="26"/>
  <c r="S26" i="26"/>
  <c r="R26" i="26"/>
  <c r="Q26" i="26"/>
  <c r="P26" i="26"/>
  <c r="O26" i="26"/>
  <c r="N26" i="26"/>
  <c r="M26" i="26"/>
  <c r="L26" i="26"/>
  <c r="K26" i="26"/>
  <c r="J26" i="26"/>
  <c r="I26" i="26"/>
  <c r="H26" i="26"/>
  <c r="G26" i="26"/>
  <c r="F26" i="26"/>
  <c r="E26" i="26"/>
  <c r="D26" i="26"/>
  <c r="C26" i="26"/>
  <c r="AA14" i="26"/>
  <c r="Y14" i="26"/>
  <c r="Y27" i="26" s="1"/>
  <c r="X14" i="26"/>
  <c r="Z14" i="26" s="1"/>
  <c r="W14" i="26"/>
  <c r="W27" i="26" s="1"/>
  <c r="V14" i="26"/>
  <c r="U14" i="26"/>
  <c r="T14" i="26"/>
  <c r="T27" i="26" s="1"/>
  <c r="S14" i="26"/>
  <c r="R14" i="26"/>
  <c r="Q14" i="26"/>
  <c r="Q27" i="26" s="1"/>
  <c r="P14" i="26"/>
  <c r="O14" i="26"/>
  <c r="O27" i="26" s="1"/>
  <c r="N14" i="26"/>
  <c r="M14" i="26"/>
  <c r="L14" i="26"/>
  <c r="L27" i="26" s="1"/>
  <c r="K14" i="26"/>
  <c r="J14" i="26"/>
  <c r="I14" i="26"/>
  <c r="I27" i="26" s="1"/>
  <c r="H14" i="26"/>
  <c r="H27" i="26" s="1"/>
  <c r="G14" i="26"/>
  <c r="G27" i="26" s="1"/>
  <c r="F14" i="26"/>
  <c r="E14" i="26"/>
  <c r="D14" i="26"/>
  <c r="D27" i="26" s="1"/>
  <c r="C14" i="26"/>
  <c r="AA51" i="27"/>
  <c r="Y51" i="27"/>
  <c r="X51" i="27"/>
  <c r="Z51" i="27" s="1"/>
  <c r="W51" i="27"/>
  <c r="V51" i="27"/>
  <c r="U51" i="27"/>
  <c r="T51" i="27"/>
  <c r="S51" i="27"/>
  <c r="R51" i="27"/>
  <c r="Q51" i="27"/>
  <c r="P51" i="27"/>
  <c r="O51" i="27"/>
  <c r="N51" i="27"/>
  <c r="M51" i="27"/>
  <c r="L51" i="27"/>
  <c r="K51" i="27"/>
  <c r="J51" i="27"/>
  <c r="I51" i="27"/>
  <c r="H51" i="27"/>
  <c r="G51" i="27"/>
  <c r="F51" i="27"/>
  <c r="E51" i="27"/>
  <c r="D51" i="27"/>
  <c r="C51" i="27"/>
  <c r="AA44" i="27"/>
  <c r="Y44" i="27"/>
  <c r="X44" i="27"/>
  <c r="W44" i="27"/>
  <c r="V44" i="27"/>
  <c r="U44" i="27"/>
  <c r="T44" i="27"/>
  <c r="S44" i="27"/>
  <c r="R44" i="27"/>
  <c r="Q44" i="27"/>
  <c r="P44" i="27"/>
  <c r="O44" i="27"/>
  <c r="N44" i="27"/>
  <c r="M44" i="27"/>
  <c r="L44" i="27"/>
  <c r="K44" i="27"/>
  <c r="J44" i="27"/>
  <c r="I44" i="27"/>
  <c r="H44" i="27"/>
  <c r="G44" i="27"/>
  <c r="F44" i="27"/>
  <c r="E44" i="27"/>
  <c r="D44" i="27"/>
  <c r="C44" i="27"/>
  <c r="AA38" i="27"/>
  <c r="Y38" i="27"/>
  <c r="Y45" i="27" s="1"/>
  <c r="X38" i="27"/>
  <c r="Z38" i="27" s="1"/>
  <c r="W38" i="27"/>
  <c r="V38" i="27"/>
  <c r="V45" i="27" s="1"/>
  <c r="U38" i="27"/>
  <c r="U45" i="27" s="1"/>
  <c r="T38" i="27"/>
  <c r="T45" i="27" s="1"/>
  <c r="S38" i="27"/>
  <c r="R38" i="27"/>
  <c r="R45" i="27" s="1"/>
  <c r="Q38" i="27"/>
  <c r="Q45" i="27" s="1"/>
  <c r="P38" i="27"/>
  <c r="O38" i="27"/>
  <c r="N38" i="27"/>
  <c r="N45" i="27" s="1"/>
  <c r="M38" i="27"/>
  <c r="M45" i="27" s="1"/>
  <c r="L38" i="27"/>
  <c r="L45" i="27" s="1"/>
  <c r="K38" i="27"/>
  <c r="J38" i="27"/>
  <c r="J45" i="27" s="1"/>
  <c r="I38" i="27"/>
  <c r="I45" i="27" s="1"/>
  <c r="H38" i="27"/>
  <c r="G38" i="27"/>
  <c r="F38" i="27"/>
  <c r="F45" i="27" s="1"/>
  <c r="E38" i="27"/>
  <c r="E45" i="27" s="1"/>
  <c r="D38" i="27"/>
  <c r="D45" i="27" s="1"/>
  <c r="C38" i="27"/>
  <c r="AA26" i="27"/>
  <c r="Y26" i="27"/>
  <c r="X26" i="27"/>
  <c r="Z26" i="27" s="1"/>
  <c r="W26" i="27"/>
  <c r="V26" i="27"/>
  <c r="U26" i="27"/>
  <c r="T26" i="27"/>
  <c r="S26" i="27"/>
  <c r="S27" i="27" s="1"/>
  <c r="R26" i="27"/>
  <c r="Q26" i="27"/>
  <c r="P26" i="27"/>
  <c r="O26" i="27"/>
  <c r="N26" i="27"/>
  <c r="M26" i="27"/>
  <c r="L26" i="27"/>
  <c r="K26" i="27"/>
  <c r="K27" i="27" s="1"/>
  <c r="J26" i="27"/>
  <c r="I26" i="27"/>
  <c r="H26" i="27"/>
  <c r="G26" i="27"/>
  <c r="F26" i="27"/>
  <c r="E26" i="27"/>
  <c r="D26" i="27"/>
  <c r="C26" i="27"/>
  <c r="C27" i="27" s="1"/>
  <c r="AA14" i="27"/>
  <c r="Y14" i="27"/>
  <c r="Y27" i="27" s="1"/>
  <c r="X14" i="27"/>
  <c r="W14" i="27"/>
  <c r="V14" i="27"/>
  <c r="V27" i="27" s="1"/>
  <c r="U14" i="27"/>
  <c r="U27" i="27" s="1"/>
  <c r="T14" i="27"/>
  <c r="T27" i="27" s="1"/>
  <c r="S14" i="27"/>
  <c r="R14" i="27"/>
  <c r="R27" i="27" s="1"/>
  <c r="R46" i="27" s="1"/>
  <c r="Q14" i="27"/>
  <c r="Q27" i="27" s="1"/>
  <c r="P14" i="27"/>
  <c r="P27" i="27" s="1"/>
  <c r="O14" i="27"/>
  <c r="N14" i="27"/>
  <c r="N27" i="27" s="1"/>
  <c r="M14" i="27"/>
  <c r="M27" i="27" s="1"/>
  <c r="L14" i="27"/>
  <c r="L27" i="27" s="1"/>
  <c r="K14" i="27"/>
  <c r="J14" i="27"/>
  <c r="J27" i="27" s="1"/>
  <c r="J46" i="27" s="1"/>
  <c r="I14" i="27"/>
  <c r="I27" i="27" s="1"/>
  <c r="H14" i="27"/>
  <c r="H27" i="27" s="1"/>
  <c r="G14" i="27"/>
  <c r="F14" i="27"/>
  <c r="F27" i="27" s="1"/>
  <c r="E14" i="27"/>
  <c r="E27" i="27" s="1"/>
  <c r="D14" i="27"/>
  <c r="D27" i="27" s="1"/>
  <c r="C14" i="27"/>
  <c r="AA51" i="28"/>
  <c r="Y51" i="28"/>
  <c r="X51" i="28"/>
  <c r="Z51" i="28" s="1"/>
  <c r="W51" i="28"/>
  <c r="V51" i="28"/>
  <c r="U51" i="28"/>
  <c r="T51" i="28"/>
  <c r="S51" i="28"/>
  <c r="R51" i="28"/>
  <c r="Q51" i="28"/>
  <c r="P51" i="28"/>
  <c r="O51" i="28"/>
  <c r="N51" i="28"/>
  <c r="M51" i="28"/>
  <c r="L51" i="28"/>
  <c r="K51" i="28"/>
  <c r="J51" i="28"/>
  <c r="I51" i="28"/>
  <c r="H51" i="28"/>
  <c r="G51" i="28"/>
  <c r="F51" i="28"/>
  <c r="E51" i="28"/>
  <c r="D51" i="28"/>
  <c r="C51" i="28"/>
  <c r="AA44" i="28"/>
  <c r="Y44" i="28"/>
  <c r="X44" i="28"/>
  <c r="W44" i="28"/>
  <c r="V44" i="28"/>
  <c r="U44" i="28"/>
  <c r="T44" i="28"/>
  <c r="S44" i="28"/>
  <c r="R44" i="28"/>
  <c r="Q44" i="28"/>
  <c r="P44" i="28"/>
  <c r="O44" i="28"/>
  <c r="N44" i="28"/>
  <c r="M44" i="28"/>
  <c r="L44" i="28"/>
  <c r="K44" i="28"/>
  <c r="J44" i="28"/>
  <c r="I44" i="28"/>
  <c r="H44" i="28"/>
  <c r="G44" i="28"/>
  <c r="F44" i="28"/>
  <c r="E44" i="28"/>
  <c r="D44" i="28"/>
  <c r="C44" i="28"/>
  <c r="AA38" i="28"/>
  <c r="AA45" i="28" s="1"/>
  <c r="Z38" i="28"/>
  <c r="Y38" i="28"/>
  <c r="X38" i="28"/>
  <c r="W38" i="28"/>
  <c r="W45" i="28" s="1"/>
  <c r="V38" i="28"/>
  <c r="V45" i="28" s="1"/>
  <c r="U38" i="28"/>
  <c r="U45" i="28" s="1"/>
  <c r="T38" i="28"/>
  <c r="S38" i="28"/>
  <c r="S45" i="28" s="1"/>
  <c r="R38" i="28"/>
  <c r="R45" i="28" s="1"/>
  <c r="Q38" i="28"/>
  <c r="P38" i="28"/>
  <c r="O38" i="28"/>
  <c r="N38" i="28"/>
  <c r="M38" i="28"/>
  <c r="M45" i="28" s="1"/>
  <c r="L38" i="28"/>
  <c r="K38" i="28"/>
  <c r="K45" i="28" s="1"/>
  <c r="J38" i="28"/>
  <c r="J45" i="28" s="1"/>
  <c r="I38" i="28"/>
  <c r="H38" i="28"/>
  <c r="G38" i="28"/>
  <c r="F38" i="28"/>
  <c r="F45" i="28" s="1"/>
  <c r="E38" i="28"/>
  <c r="E45" i="28" s="1"/>
  <c r="D38" i="28"/>
  <c r="C38" i="28"/>
  <c r="C45" i="28" s="1"/>
  <c r="AA27" i="28"/>
  <c r="AA46" i="28" s="1"/>
  <c r="AA26" i="28"/>
  <c r="Y26" i="28"/>
  <c r="X26" i="28"/>
  <c r="Z26" i="28" s="1"/>
  <c r="W26" i="28"/>
  <c r="V26" i="28"/>
  <c r="U26" i="28"/>
  <c r="T26" i="28"/>
  <c r="S26" i="28"/>
  <c r="R26" i="28"/>
  <c r="Q26" i="28"/>
  <c r="P26" i="28"/>
  <c r="O26" i="28"/>
  <c r="N26" i="28"/>
  <c r="M26" i="28"/>
  <c r="L26" i="28"/>
  <c r="K26" i="28"/>
  <c r="J26" i="28"/>
  <c r="I26" i="28"/>
  <c r="H26" i="28"/>
  <c r="H27" i="28" s="1"/>
  <c r="G26" i="28"/>
  <c r="F26" i="28"/>
  <c r="E26" i="28"/>
  <c r="D26" i="28"/>
  <c r="C26" i="28"/>
  <c r="AA14" i="28"/>
  <c r="Z14" i="28"/>
  <c r="Y14" i="28"/>
  <c r="Y27" i="28" s="1"/>
  <c r="X14" i="28"/>
  <c r="W14" i="28"/>
  <c r="W27" i="28" s="1"/>
  <c r="W46" i="28" s="1"/>
  <c r="V14" i="28"/>
  <c r="V27" i="28" s="1"/>
  <c r="V46" i="28" s="1"/>
  <c r="U14" i="28"/>
  <c r="U27" i="28" s="1"/>
  <c r="U46" i="28" s="1"/>
  <c r="T14" i="28"/>
  <c r="S14" i="28"/>
  <c r="S27" i="28" s="1"/>
  <c r="R14" i="28"/>
  <c r="Q14" i="28"/>
  <c r="Q27" i="28" s="1"/>
  <c r="P14" i="28"/>
  <c r="O14" i="28"/>
  <c r="O27" i="28" s="1"/>
  <c r="N14" i="28"/>
  <c r="N27" i="28" s="1"/>
  <c r="M14" i="28"/>
  <c r="M27" i="28" s="1"/>
  <c r="L14" i="28"/>
  <c r="K14" i="28"/>
  <c r="K27" i="28" s="1"/>
  <c r="J14" i="28"/>
  <c r="I14" i="28"/>
  <c r="I27" i="28" s="1"/>
  <c r="H14" i="28"/>
  <c r="G14" i="28"/>
  <c r="G27" i="28" s="1"/>
  <c r="F14" i="28"/>
  <c r="F27" i="28" s="1"/>
  <c r="F46" i="28" s="1"/>
  <c r="E14" i="28"/>
  <c r="E27" i="28" s="1"/>
  <c r="E46" i="28" s="1"/>
  <c r="D14" i="28"/>
  <c r="C14" i="28"/>
  <c r="C27" i="28" s="1"/>
  <c r="AA51" i="29"/>
  <c r="Y51" i="29"/>
  <c r="X51" i="29"/>
  <c r="Z51" i="29" s="1"/>
  <c r="W51" i="29"/>
  <c r="V51" i="29"/>
  <c r="U51" i="29"/>
  <c r="T51" i="29"/>
  <c r="S51" i="29"/>
  <c r="R51" i="29"/>
  <c r="Q51" i="29"/>
  <c r="P51" i="29"/>
  <c r="O51" i="29"/>
  <c r="N51" i="29"/>
  <c r="M51" i="29"/>
  <c r="L51" i="29"/>
  <c r="K51" i="29"/>
  <c r="J51" i="29"/>
  <c r="I51" i="29"/>
  <c r="H51" i="29"/>
  <c r="G51" i="29"/>
  <c r="F51" i="29"/>
  <c r="E51" i="29"/>
  <c r="D51" i="29"/>
  <c r="C51" i="29"/>
  <c r="P45" i="29"/>
  <c r="AA44" i="29"/>
  <c r="Y44" i="29"/>
  <c r="X44" i="29"/>
  <c r="W44" i="29"/>
  <c r="V44" i="29"/>
  <c r="U44" i="29"/>
  <c r="T44" i="29"/>
  <c r="S44" i="29"/>
  <c r="R44" i="29"/>
  <c r="Q44" i="29"/>
  <c r="P44" i="29"/>
  <c r="O44" i="29"/>
  <c r="N44" i="29"/>
  <c r="M44" i="29"/>
  <c r="L44" i="29"/>
  <c r="K44" i="29"/>
  <c r="J44" i="29"/>
  <c r="I44" i="29"/>
  <c r="H44" i="29"/>
  <c r="G44" i="29"/>
  <c r="F44" i="29"/>
  <c r="E44" i="29"/>
  <c r="D44" i="29"/>
  <c r="C44" i="29"/>
  <c r="AA38" i="29"/>
  <c r="AA45" i="29" s="1"/>
  <c r="Y38" i="29"/>
  <c r="X38" i="29"/>
  <c r="Z38" i="29" s="1"/>
  <c r="W38" i="29"/>
  <c r="V38" i="29"/>
  <c r="U38" i="29"/>
  <c r="U45" i="29" s="1"/>
  <c r="T38" i="29"/>
  <c r="T45" i="29" s="1"/>
  <c r="S38" i="29"/>
  <c r="R38" i="29"/>
  <c r="R45" i="29" s="1"/>
  <c r="Q38" i="29"/>
  <c r="P38" i="29"/>
  <c r="O38" i="29"/>
  <c r="N38" i="29"/>
  <c r="M38" i="29"/>
  <c r="L38" i="29"/>
  <c r="L45" i="29" s="1"/>
  <c r="K38" i="29"/>
  <c r="J38" i="29"/>
  <c r="J45" i="29" s="1"/>
  <c r="I38" i="29"/>
  <c r="H38" i="29"/>
  <c r="G38" i="29"/>
  <c r="F38" i="29"/>
  <c r="E38" i="29"/>
  <c r="D38" i="29"/>
  <c r="D45" i="29" s="1"/>
  <c r="C38" i="29"/>
  <c r="AA26" i="29"/>
  <c r="Y26" i="29"/>
  <c r="X26" i="29"/>
  <c r="Z26" i="29" s="1"/>
  <c r="W26" i="29"/>
  <c r="V26" i="29"/>
  <c r="U26" i="29"/>
  <c r="T26" i="29"/>
  <c r="S26" i="29"/>
  <c r="R26" i="29"/>
  <c r="Q26" i="29"/>
  <c r="P26" i="29"/>
  <c r="O26" i="29"/>
  <c r="N26" i="29"/>
  <c r="M26" i="29"/>
  <c r="L26" i="29"/>
  <c r="K26" i="29"/>
  <c r="J26" i="29"/>
  <c r="I26" i="29"/>
  <c r="H26" i="29"/>
  <c r="G26" i="29"/>
  <c r="F26" i="29"/>
  <c r="E26" i="29"/>
  <c r="D26" i="29"/>
  <c r="C26" i="29"/>
  <c r="AA14" i="29"/>
  <c r="AA27" i="29" s="1"/>
  <c r="AA46" i="29" s="1"/>
  <c r="Y14" i="29"/>
  <c r="Y27" i="29" s="1"/>
  <c r="X14" i="29"/>
  <c r="Z14" i="29" s="1"/>
  <c r="W14" i="29"/>
  <c r="W27" i="29" s="1"/>
  <c r="V14" i="29"/>
  <c r="V27" i="29" s="1"/>
  <c r="U14" i="29"/>
  <c r="U27" i="29" s="1"/>
  <c r="T14" i="29"/>
  <c r="S14" i="29"/>
  <c r="S27" i="29" s="1"/>
  <c r="R14" i="29"/>
  <c r="R27" i="29" s="1"/>
  <c r="R46" i="29" s="1"/>
  <c r="Q14" i="29"/>
  <c r="Q27" i="29" s="1"/>
  <c r="P14" i="29"/>
  <c r="P27" i="29" s="1"/>
  <c r="O14" i="29"/>
  <c r="O27" i="29" s="1"/>
  <c r="N14" i="29"/>
  <c r="N27" i="29" s="1"/>
  <c r="M14" i="29"/>
  <c r="M27" i="29" s="1"/>
  <c r="L14" i="29"/>
  <c r="L27" i="29" s="1"/>
  <c r="K14" i="29"/>
  <c r="K27" i="29" s="1"/>
  <c r="J14" i="29"/>
  <c r="J27" i="29" s="1"/>
  <c r="J46" i="29" s="1"/>
  <c r="I14" i="29"/>
  <c r="I27" i="29" s="1"/>
  <c r="H14" i="29"/>
  <c r="G14" i="29"/>
  <c r="G27" i="29" s="1"/>
  <c r="F14" i="29"/>
  <c r="F27" i="29" s="1"/>
  <c r="E14" i="29"/>
  <c r="D14" i="29"/>
  <c r="C14" i="29"/>
  <c r="AA51" i="30"/>
  <c r="Z51" i="30"/>
  <c r="Y51" i="30"/>
  <c r="X51" i="30"/>
  <c r="W51" i="30"/>
  <c r="V51" i="30"/>
  <c r="U51" i="30"/>
  <c r="T51" i="30"/>
  <c r="S51" i="30"/>
  <c r="R51" i="30"/>
  <c r="Q51" i="30"/>
  <c r="P51" i="30"/>
  <c r="O51" i="30"/>
  <c r="N51" i="30"/>
  <c r="M51" i="30"/>
  <c r="L51" i="30"/>
  <c r="K51" i="30"/>
  <c r="J51" i="30"/>
  <c r="I51" i="30"/>
  <c r="H51" i="30"/>
  <c r="G51" i="30"/>
  <c r="F51" i="30"/>
  <c r="E51" i="30"/>
  <c r="D51" i="30"/>
  <c r="C51" i="30"/>
  <c r="Y45" i="30"/>
  <c r="AA44" i="30"/>
  <c r="Y44" i="30"/>
  <c r="X44" i="30"/>
  <c r="Z44" i="30" s="1"/>
  <c r="W44" i="30"/>
  <c r="V44" i="30"/>
  <c r="U44" i="30"/>
  <c r="T44" i="30"/>
  <c r="S44" i="30"/>
  <c r="R44" i="30"/>
  <c r="Q44" i="30"/>
  <c r="P44" i="30"/>
  <c r="O44" i="30"/>
  <c r="N44" i="30"/>
  <c r="M44" i="30"/>
  <c r="L44" i="30"/>
  <c r="K44" i="30"/>
  <c r="J44" i="30"/>
  <c r="I44" i="30"/>
  <c r="H44" i="30"/>
  <c r="G44" i="30"/>
  <c r="F44" i="30"/>
  <c r="E44" i="30"/>
  <c r="D44" i="30"/>
  <c r="C44" i="30"/>
  <c r="AA38" i="30"/>
  <c r="Y38" i="30"/>
  <c r="X38" i="30"/>
  <c r="Z38" i="30" s="1"/>
  <c r="W38" i="30"/>
  <c r="W45" i="30" s="1"/>
  <c r="V38" i="30"/>
  <c r="U38" i="30"/>
  <c r="U45" i="30" s="1"/>
  <c r="T38" i="30"/>
  <c r="T45" i="30" s="1"/>
  <c r="S38" i="30"/>
  <c r="S45" i="30" s="1"/>
  <c r="R38" i="30"/>
  <c r="R45" i="30" s="1"/>
  <c r="Q38" i="30"/>
  <c r="Q45" i="30" s="1"/>
  <c r="P38" i="30"/>
  <c r="P45" i="30" s="1"/>
  <c r="O38" i="30"/>
  <c r="O45" i="30" s="1"/>
  <c r="N38" i="30"/>
  <c r="N45" i="30" s="1"/>
  <c r="M38" i="30"/>
  <c r="M45" i="30" s="1"/>
  <c r="L38" i="30"/>
  <c r="K38" i="30"/>
  <c r="J38" i="30"/>
  <c r="J45" i="30" s="1"/>
  <c r="I38" i="30"/>
  <c r="I45" i="30" s="1"/>
  <c r="H38" i="30"/>
  <c r="H45" i="30" s="1"/>
  <c r="G38" i="30"/>
  <c r="F38" i="30"/>
  <c r="F45" i="30" s="1"/>
  <c r="E38" i="30"/>
  <c r="E45" i="30" s="1"/>
  <c r="D38" i="30"/>
  <c r="D45" i="30" s="1"/>
  <c r="C38" i="30"/>
  <c r="C45" i="30" s="1"/>
  <c r="Q27" i="30"/>
  <c r="I27" i="30"/>
  <c r="AA26" i="30"/>
  <c r="Y26" i="30"/>
  <c r="X26" i="30"/>
  <c r="Z26" i="30" s="1"/>
  <c r="W26" i="30"/>
  <c r="V26" i="30"/>
  <c r="U26" i="30"/>
  <c r="T26" i="30"/>
  <c r="S26" i="30"/>
  <c r="R26" i="30"/>
  <c r="Q26" i="30"/>
  <c r="P26" i="30"/>
  <c r="O26" i="30"/>
  <c r="N26" i="30"/>
  <c r="N27" i="30" s="1"/>
  <c r="N46" i="30" s="1"/>
  <c r="M26" i="30"/>
  <c r="L26" i="30"/>
  <c r="K26" i="30"/>
  <c r="J26" i="30"/>
  <c r="I26" i="30"/>
  <c r="H26" i="30"/>
  <c r="G26" i="30"/>
  <c r="F26" i="30"/>
  <c r="F27" i="30" s="1"/>
  <c r="F46" i="30" s="1"/>
  <c r="E26" i="30"/>
  <c r="D26" i="30"/>
  <c r="C26" i="30"/>
  <c r="AA14" i="30"/>
  <c r="AA27" i="30" s="1"/>
  <c r="Y14" i="30"/>
  <c r="Y27" i="30" s="1"/>
  <c r="X14" i="30"/>
  <c r="X27" i="30" s="1"/>
  <c r="W14" i="30"/>
  <c r="W27" i="30" s="1"/>
  <c r="V14" i="30"/>
  <c r="U14" i="30"/>
  <c r="U27" i="30" s="1"/>
  <c r="T14" i="30"/>
  <c r="T27" i="30" s="1"/>
  <c r="T46" i="30" s="1"/>
  <c r="S14" i="30"/>
  <c r="S27" i="30" s="1"/>
  <c r="R14" i="30"/>
  <c r="R27" i="30" s="1"/>
  <c r="Q14" i="30"/>
  <c r="P14" i="30"/>
  <c r="P27" i="30" s="1"/>
  <c r="P46" i="30" s="1"/>
  <c r="O14" i="30"/>
  <c r="O27" i="30" s="1"/>
  <c r="N14" i="30"/>
  <c r="M14" i="30"/>
  <c r="M27" i="30" s="1"/>
  <c r="L14" i="30"/>
  <c r="L27" i="30" s="1"/>
  <c r="K14" i="30"/>
  <c r="K27" i="30" s="1"/>
  <c r="J14" i="30"/>
  <c r="J27" i="30" s="1"/>
  <c r="I14" i="30"/>
  <c r="H14" i="30"/>
  <c r="H27" i="30" s="1"/>
  <c r="H46" i="30" s="1"/>
  <c r="G14" i="30"/>
  <c r="G27" i="30" s="1"/>
  <c r="F14" i="30"/>
  <c r="E14" i="30"/>
  <c r="E27" i="30" s="1"/>
  <c r="D14" i="30"/>
  <c r="D27" i="30" s="1"/>
  <c r="D46" i="30" s="1"/>
  <c r="C14" i="30"/>
  <c r="C27" i="30" s="1"/>
  <c r="AA51" i="31"/>
  <c r="Y51" i="31"/>
  <c r="X51" i="31"/>
  <c r="Z51" i="31" s="1"/>
  <c r="W51" i="31"/>
  <c r="V51" i="31"/>
  <c r="U51" i="31"/>
  <c r="T51" i="31"/>
  <c r="S51" i="31"/>
  <c r="R51" i="31"/>
  <c r="Q51" i="31"/>
  <c r="P51" i="31"/>
  <c r="O51" i="31"/>
  <c r="N51" i="31"/>
  <c r="M51" i="31"/>
  <c r="L51" i="31"/>
  <c r="K51" i="31"/>
  <c r="J51" i="31"/>
  <c r="I51" i="31"/>
  <c r="H51" i="31"/>
  <c r="G51" i="31"/>
  <c r="F51" i="31"/>
  <c r="E51" i="31"/>
  <c r="D51" i="31"/>
  <c r="C51" i="31"/>
  <c r="N45" i="31"/>
  <c r="F45" i="31"/>
  <c r="AA44" i="31"/>
  <c r="Y44" i="31"/>
  <c r="X44" i="31"/>
  <c r="Z44" i="31" s="1"/>
  <c r="W44" i="31"/>
  <c r="V44" i="31"/>
  <c r="U44" i="31"/>
  <c r="T44" i="31"/>
  <c r="S44" i="31"/>
  <c r="R44" i="31"/>
  <c r="Q44" i="31"/>
  <c r="P44" i="31"/>
  <c r="O44" i="31"/>
  <c r="N44" i="31"/>
  <c r="M44" i="31"/>
  <c r="L44" i="31"/>
  <c r="K44" i="31"/>
  <c r="J44" i="31"/>
  <c r="I44" i="31"/>
  <c r="H44" i="31"/>
  <c r="G44" i="31"/>
  <c r="F44" i="31"/>
  <c r="E44" i="31"/>
  <c r="D44" i="31"/>
  <c r="C44" i="31"/>
  <c r="AA38" i="31"/>
  <c r="Y38" i="31"/>
  <c r="X38" i="31"/>
  <c r="X45" i="31" s="1"/>
  <c r="Z45" i="31" s="1"/>
  <c r="W38" i="31"/>
  <c r="W45" i="31" s="1"/>
  <c r="V38" i="31"/>
  <c r="V45" i="31" s="1"/>
  <c r="U38" i="31"/>
  <c r="U45" i="31" s="1"/>
  <c r="T38" i="31"/>
  <c r="T45" i="31" s="1"/>
  <c r="S38" i="31"/>
  <c r="R38" i="31"/>
  <c r="R45" i="31" s="1"/>
  <c r="Q38" i="31"/>
  <c r="Q45" i="31" s="1"/>
  <c r="P38" i="31"/>
  <c r="P45" i="31" s="1"/>
  <c r="O38" i="31"/>
  <c r="O45" i="31" s="1"/>
  <c r="N38" i="31"/>
  <c r="M38" i="31"/>
  <c r="M45" i="31" s="1"/>
  <c r="L38" i="31"/>
  <c r="L45" i="31" s="1"/>
  <c r="K38" i="31"/>
  <c r="J38" i="31"/>
  <c r="J45" i="31" s="1"/>
  <c r="I38" i="31"/>
  <c r="I45" i="31" s="1"/>
  <c r="H38" i="31"/>
  <c r="H45" i="31" s="1"/>
  <c r="G38" i="31"/>
  <c r="G45" i="31" s="1"/>
  <c r="F38" i="31"/>
  <c r="E38" i="31"/>
  <c r="E45" i="31" s="1"/>
  <c r="D38" i="31"/>
  <c r="D45" i="31" s="1"/>
  <c r="C38" i="31"/>
  <c r="Y27" i="31"/>
  <c r="U27" i="31"/>
  <c r="E27" i="31"/>
  <c r="AA26" i="31"/>
  <c r="Y26" i="31"/>
  <c r="X26" i="31"/>
  <c r="Z26" i="31" s="1"/>
  <c r="W26" i="31"/>
  <c r="V26" i="31"/>
  <c r="U26" i="31"/>
  <c r="T26" i="31"/>
  <c r="S26" i="31"/>
  <c r="R26" i="31"/>
  <c r="Q26" i="31"/>
  <c r="P26" i="31"/>
  <c r="O26" i="31"/>
  <c r="N26" i="31"/>
  <c r="M26" i="31"/>
  <c r="L26" i="31"/>
  <c r="K26" i="31"/>
  <c r="J26" i="31"/>
  <c r="I26" i="31"/>
  <c r="H26" i="31"/>
  <c r="G26" i="31"/>
  <c r="F26" i="31"/>
  <c r="E26" i="31"/>
  <c r="D26" i="31"/>
  <c r="C26" i="31"/>
  <c r="AA14" i="31"/>
  <c r="AA27" i="31" s="1"/>
  <c r="Y14" i="31"/>
  <c r="X14" i="31"/>
  <c r="X27" i="31" s="1"/>
  <c r="W14" i="31"/>
  <c r="W27" i="31" s="1"/>
  <c r="V14" i="31"/>
  <c r="U14" i="31"/>
  <c r="T14" i="31"/>
  <c r="T27" i="31" s="1"/>
  <c r="T46" i="31" s="1"/>
  <c r="S14" i="31"/>
  <c r="S27" i="31" s="1"/>
  <c r="R14" i="31"/>
  <c r="R27" i="31" s="1"/>
  <c r="Q14" i="31"/>
  <c r="Q27" i="31" s="1"/>
  <c r="P14" i="31"/>
  <c r="O14" i="31"/>
  <c r="O27" i="31" s="1"/>
  <c r="N14" i="31"/>
  <c r="M14" i="31"/>
  <c r="M27" i="31" s="1"/>
  <c r="L14" i="31"/>
  <c r="L27" i="31" s="1"/>
  <c r="L46" i="31" s="1"/>
  <c r="K14" i="31"/>
  <c r="K27" i="31" s="1"/>
  <c r="J14" i="31"/>
  <c r="J27" i="31" s="1"/>
  <c r="I14" i="31"/>
  <c r="I27" i="31" s="1"/>
  <c r="H14" i="31"/>
  <c r="H27" i="31" s="1"/>
  <c r="H46" i="31" s="1"/>
  <c r="G14" i="31"/>
  <c r="G27" i="31" s="1"/>
  <c r="G46" i="31" s="1"/>
  <c r="F14" i="31"/>
  <c r="E14" i="31"/>
  <c r="D14" i="31"/>
  <c r="D27" i="31" s="1"/>
  <c r="D46" i="31" s="1"/>
  <c r="C14" i="31"/>
  <c r="C27" i="31" s="1"/>
  <c r="AA51" i="32"/>
  <c r="Y51" i="32"/>
  <c r="X51" i="32"/>
  <c r="Z51" i="32" s="1"/>
  <c r="W51" i="32"/>
  <c r="V51" i="32"/>
  <c r="U51" i="32"/>
  <c r="T51" i="32"/>
  <c r="S51" i="32"/>
  <c r="R51" i="32"/>
  <c r="Q51" i="32"/>
  <c r="P51" i="32"/>
  <c r="O51" i="32"/>
  <c r="N51" i="32"/>
  <c r="M51" i="32"/>
  <c r="L51" i="32"/>
  <c r="K51" i="32"/>
  <c r="J51" i="32"/>
  <c r="I51" i="32"/>
  <c r="H51" i="32"/>
  <c r="G51" i="32"/>
  <c r="F51" i="32"/>
  <c r="E51" i="32"/>
  <c r="D51" i="32"/>
  <c r="C51" i="32"/>
  <c r="V45" i="32"/>
  <c r="R45" i="32"/>
  <c r="N45" i="32"/>
  <c r="AA44" i="32"/>
  <c r="Y44" i="32"/>
  <c r="X44" i="32"/>
  <c r="Z44" i="32" s="1"/>
  <c r="W44" i="32"/>
  <c r="V44" i="32"/>
  <c r="U44" i="32"/>
  <c r="T44" i="32"/>
  <c r="S44" i="32"/>
  <c r="R44" i="32"/>
  <c r="Q44" i="32"/>
  <c r="P44" i="32"/>
  <c r="O44" i="32"/>
  <c r="N44" i="32"/>
  <c r="M44" i="32"/>
  <c r="L44" i="32"/>
  <c r="K44" i="32"/>
  <c r="J44" i="32"/>
  <c r="I44" i="32"/>
  <c r="H44" i="32"/>
  <c r="G44" i="32"/>
  <c r="F44" i="32"/>
  <c r="E44" i="32"/>
  <c r="D44" i="32"/>
  <c r="C44" i="32"/>
  <c r="AA38" i="32"/>
  <c r="Y38" i="32"/>
  <c r="Y45" i="32" s="1"/>
  <c r="X38" i="32"/>
  <c r="X45" i="32" s="1"/>
  <c r="Z45" i="32" s="1"/>
  <c r="W38" i="32"/>
  <c r="W45" i="32" s="1"/>
  <c r="V38" i="32"/>
  <c r="U38" i="32"/>
  <c r="U45" i="32" s="1"/>
  <c r="T38" i="32"/>
  <c r="T45" i="32" s="1"/>
  <c r="S38" i="32"/>
  <c r="R38" i="32"/>
  <c r="Q38" i="32"/>
  <c r="Q45" i="32" s="1"/>
  <c r="P38" i="32"/>
  <c r="P45" i="32" s="1"/>
  <c r="O38" i="32"/>
  <c r="N38" i="32"/>
  <c r="M38" i="32"/>
  <c r="M45" i="32" s="1"/>
  <c r="L38" i="32"/>
  <c r="L45" i="32" s="1"/>
  <c r="K38" i="32"/>
  <c r="J38" i="32"/>
  <c r="J45" i="32" s="1"/>
  <c r="I38" i="32"/>
  <c r="I45" i="32" s="1"/>
  <c r="H38" i="32"/>
  <c r="H45" i="32" s="1"/>
  <c r="G38" i="32"/>
  <c r="G45" i="32" s="1"/>
  <c r="F38" i="32"/>
  <c r="F45" i="32" s="1"/>
  <c r="E38" i="32"/>
  <c r="E45" i="32" s="1"/>
  <c r="D38" i="32"/>
  <c r="D45" i="32" s="1"/>
  <c r="C38" i="32"/>
  <c r="I27" i="32"/>
  <c r="E27" i="32"/>
  <c r="AA26" i="32"/>
  <c r="Y26" i="32"/>
  <c r="X26" i="32"/>
  <c r="Z26" i="32" s="1"/>
  <c r="W26" i="32"/>
  <c r="V26" i="32"/>
  <c r="U26" i="32"/>
  <c r="T26" i="32"/>
  <c r="S26" i="32"/>
  <c r="R26" i="32"/>
  <c r="Q26" i="32"/>
  <c r="P26" i="32"/>
  <c r="O26" i="32"/>
  <c r="N26" i="32"/>
  <c r="M26" i="32"/>
  <c r="L26" i="32"/>
  <c r="K26" i="32"/>
  <c r="J26" i="32"/>
  <c r="I26" i="32"/>
  <c r="H26" i="32"/>
  <c r="G26" i="32"/>
  <c r="F26" i="32"/>
  <c r="E26" i="32"/>
  <c r="D26" i="32"/>
  <c r="C26" i="32"/>
  <c r="AA14" i="32"/>
  <c r="AA27" i="32" s="1"/>
  <c r="Y14" i="32"/>
  <c r="Y27" i="32" s="1"/>
  <c r="Y46" i="32" s="1"/>
  <c r="X14" i="32"/>
  <c r="X27" i="32" s="1"/>
  <c r="W14" i="32"/>
  <c r="W27" i="32" s="1"/>
  <c r="V14" i="32"/>
  <c r="U14" i="32"/>
  <c r="U27" i="32" s="1"/>
  <c r="T14" i="32"/>
  <c r="T27" i="32" s="1"/>
  <c r="T46" i="32" s="1"/>
  <c r="S14" i="32"/>
  <c r="S27" i="32" s="1"/>
  <c r="R14" i="32"/>
  <c r="R27" i="32" s="1"/>
  <c r="Q14" i="32"/>
  <c r="Q27" i="32" s="1"/>
  <c r="P14" i="32"/>
  <c r="P27" i="32" s="1"/>
  <c r="P46" i="32" s="1"/>
  <c r="O14" i="32"/>
  <c r="O27" i="32" s="1"/>
  <c r="N14" i="32"/>
  <c r="M14" i="32"/>
  <c r="M27" i="32" s="1"/>
  <c r="L14" i="32"/>
  <c r="L27" i="32" s="1"/>
  <c r="L46" i="32" s="1"/>
  <c r="K14" i="32"/>
  <c r="K27" i="32" s="1"/>
  <c r="J14" i="32"/>
  <c r="J27" i="32" s="1"/>
  <c r="I14" i="32"/>
  <c r="H14" i="32"/>
  <c r="H27" i="32" s="1"/>
  <c r="H46" i="32" s="1"/>
  <c r="G14" i="32"/>
  <c r="G27" i="32" s="1"/>
  <c r="F14" i="32"/>
  <c r="E14" i="32"/>
  <c r="D14" i="32"/>
  <c r="D27" i="32" s="1"/>
  <c r="D46" i="32" s="1"/>
  <c r="C14" i="32"/>
  <c r="C27" i="32" s="1"/>
  <c r="AA51" i="33"/>
  <c r="Y51" i="33"/>
  <c r="X51" i="33"/>
  <c r="Z51" i="33" s="1"/>
  <c r="W51" i="33"/>
  <c r="V51" i="33"/>
  <c r="U51" i="33"/>
  <c r="T51" i="33"/>
  <c r="S51" i="33"/>
  <c r="R51" i="33"/>
  <c r="Q51" i="33"/>
  <c r="P51" i="33"/>
  <c r="O51" i="33"/>
  <c r="N51" i="33"/>
  <c r="M51" i="33"/>
  <c r="L51" i="33"/>
  <c r="K51" i="33"/>
  <c r="J51" i="33"/>
  <c r="I51" i="33"/>
  <c r="H51" i="33"/>
  <c r="G51" i="33"/>
  <c r="F51" i="33"/>
  <c r="E51" i="33"/>
  <c r="D51" i="33"/>
  <c r="C51" i="33"/>
  <c r="N45" i="33"/>
  <c r="AA44" i="33"/>
  <c r="Y44" i="33"/>
  <c r="X44" i="33"/>
  <c r="Z44" i="33" s="1"/>
  <c r="W44" i="33"/>
  <c r="V44" i="33"/>
  <c r="U44" i="33"/>
  <c r="T44" i="33"/>
  <c r="S44" i="33"/>
  <c r="R44" i="33"/>
  <c r="Q44" i="33"/>
  <c r="P44" i="33"/>
  <c r="O44" i="33"/>
  <c r="N44" i="33"/>
  <c r="M44" i="33"/>
  <c r="L44" i="33"/>
  <c r="K44" i="33"/>
  <c r="J44" i="33"/>
  <c r="I44" i="33"/>
  <c r="H44" i="33"/>
  <c r="G44" i="33"/>
  <c r="F44" i="33"/>
  <c r="E44" i="33"/>
  <c r="D44" i="33"/>
  <c r="C44" i="33"/>
  <c r="AA38" i="33"/>
  <c r="Y38" i="33"/>
  <c r="Y45" i="33" s="1"/>
  <c r="X38" i="33"/>
  <c r="X45" i="33" s="1"/>
  <c r="Z45" i="33" s="1"/>
  <c r="W38" i="33"/>
  <c r="W45" i="33" s="1"/>
  <c r="V38" i="33"/>
  <c r="V45" i="33" s="1"/>
  <c r="U38" i="33"/>
  <c r="U45" i="33" s="1"/>
  <c r="T38" i="33"/>
  <c r="T45" i="33" s="1"/>
  <c r="S38" i="33"/>
  <c r="R38" i="33"/>
  <c r="R45" i="33" s="1"/>
  <c r="Q38" i="33"/>
  <c r="Q45" i="33" s="1"/>
  <c r="P38" i="33"/>
  <c r="P45" i="33" s="1"/>
  <c r="O38" i="33"/>
  <c r="O45" i="33" s="1"/>
  <c r="N38" i="33"/>
  <c r="M38" i="33"/>
  <c r="M45" i="33" s="1"/>
  <c r="L38" i="33"/>
  <c r="L45" i="33" s="1"/>
  <c r="K38" i="33"/>
  <c r="J38" i="33"/>
  <c r="J45" i="33" s="1"/>
  <c r="I38" i="33"/>
  <c r="I45" i="33" s="1"/>
  <c r="H38" i="33"/>
  <c r="H45" i="33" s="1"/>
  <c r="G38" i="33"/>
  <c r="G45" i="33" s="1"/>
  <c r="F38" i="33"/>
  <c r="F45" i="33" s="1"/>
  <c r="E38" i="33"/>
  <c r="E45" i="33" s="1"/>
  <c r="D38" i="33"/>
  <c r="D45" i="33" s="1"/>
  <c r="C38" i="33"/>
  <c r="Y27" i="33"/>
  <c r="Q27" i="33"/>
  <c r="Q46" i="33" s="1"/>
  <c r="I27" i="33"/>
  <c r="AA26" i="33"/>
  <c r="Y26" i="33"/>
  <c r="X26" i="33"/>
  <c r="Z26" i="33" s="1"/>
  <c r="W26" i="33"/>
  <c r="V26" i="33"/>
  <c r="V27" i="33" s="1"/>
  <c r="V46" i="33" s="1"/>
  <c r="U26" i="33"/>
  <c r="T26" i="33"/>
  <c r="S26" i="33"/>
  <c r="R26" i="33"/>
  <c r="Q26" i="33"/>
  <c r="P26" i="33"/>
  <c r="O26" i="33"/>
  <c r="N26" i="33"/>
  <c r="M26" i="33"/>
  <c r="L26" i="33"/>
  <c r="K26" i="33"/>
  <c r="J26" i="33"/>
  <c r="I26" i="33"/>
  <c r="H26" i="33"/>
  <c r="G26" i="33"/>
  <c r="F26" i="33"/>
  <c r="E26" i="33"/>
  <c r="D26" i="33"/>
  <c r="C26" i="33"/>
  <c r="AA14" i="33"/>
  <c r="AA27" i="33" s="1"/>
  <c r="Y14" i="33"/>
  <c r="X14" i="33"/>
  <c r="X27" i="33" s="1"/>
  <c r="W14" i="33"/>
  <c r="W27" i="33" s="1"/>
  <c r="V14" i="33"/>
  <c r="U14" i="33"/>
  <c r="U27" i="33" s="1"/>
  <c r="T14" i="33"/>
  <c r="T27" i="33" s="1"/>
  <c r="T46" i="33" s="1"/>
  <c r="S14" i="33"/>
  <c r="S27" i="33" s="1"/>
  <c r="R14" i="33"/>
  <c r="R27" i="33" s="1"/>
  <c r="Q14" i="33"/>
  <c r="P14" i="33"/>
  <c r="P27" i="33" s="1"/>
  <c r="O14" i="33"/>
  <c r="O27" i="33" s="1"/>
  <c r="N14" i="33"/>
  <c r="M14" i="33"/>
  <c r="M27" i="33" s="1"/>
  <c r="L14" i="33"/>
  <c r="L27" i="33" s="1"/>
  <c r="L46" i="33" s="1"/>
  <c r="K14" i="33"/>
  <c r="K27" i="33" s="1"/>
  <c r="J14" i="33"/>
  <c r="J27" i="33" s="1"/>
  <c r="I14" i="33"/>
  <c r="H14" i="33"/>
  <c r="H27" i="33" s="1"/>
  <c r="G14" i="33"/>
  <c r="G27" i="33" s="1"/>
  <c r="F14" i="33"/>
  <c r="E14" i="33"/>
  <c r="E27" i="33" s="1"/>
  <c r="D14" i="33"/>
  <c r="D27" i="33" s="1"/>
  <c r="D46" i="33" s="1"/>
  <c r="C14" i="33"/>
  <c r="C27" i="33" s="1"/>
  <c r="AA51" i="34"/>
  <c r="Y51" i="34"/>
  <c r="X51" i="34"/>
  <c r="Z51" i="34" s="1"/>
  <c r="W51" i="34"/>
  <c r="V51" i="34"/>
  <c r="U51" i="34"/>
  <c r="T51" i="34"/>
  <c r="S51" i="34"/>
  <c r="R51" i="34"/>
  <c r="Q51" i="34"/>
  <c r="P51" i="34"/>
  <c r="O51" i="34"/>
  <c r="N51" i="34"/>
  <c r="M51" i="34"/>
  <c r="L51" i="34"/>
  <c r="K51" i="34"/>
  <c r="J51" i="34"/>
  <c r="I51" i="34"/>
  <c r="H51" i="34"/>
  <c r="G51" i="34"/>
  <c r="F51" i="34"/>
  <c r="E51" i="34"/>
  <c r="D51" i="34"/>
  <c r="C51" i="34"/>
  <c r="F45" i="34"/>
  <c r="AA44" i="34"/>
  <c r="Y44" i="34"/>
  <c r="X44" i="34"/>
  <c r="Z44" i="34" s="1"/>
  <c r="W44" i="34"/>
  <c r="V44" i="34"/>
  <c r="U44" i="34"/>
  <c r="T44" i="34"/>
  <c r="S44" i="34"/>
  <c r="R44" i="34"/>
  <c r="Q44" i="34"/>
  <c r="P44" i="34"/>
  <c r="O44" i="34"/>
  <c r="N44" i="34"/>
  <c r="M44" i="34"/>
  <c r="L44" i="34"/>
  <c r="K44" i="34"/>
  <c r="J44" i="34"/>
  <c r="I44" i="34"/>
  <c r="H44" i="34"/>
  <c r="G44" i="34"/>
  <c r="F44" i="34"/>
  <c r="E44" i="34"/>
  <c r="D44" i="34"/>
  <c r="C44" i="34"/>
  <c r="AA38" i="34"/>
  <c r="Y38" i="34"/>
  <c r="Y45" i="34" s="1"/>
  <c r="X38" i="34"/>
  <c r="W38" i="34"/>
  <c r="W45" i="34" s="1"/>
  <c r="V38" i="34"/>
  <c r="V45" i="34" s="1"/>
  <c r="U38" i="34"/>
  <c r="U45" i="34" s="1"/>
  <c r="T38" i="34"/>
  <c r="T45" i="34" s="1"/>
  <c r="S38" i="34"/>
  <c r="R38" i="34"/>
  <c r="R45" i="34" s="1"/>
  <c r="Q38" i="34"/>
  <c r="Q45" i="34" s="1"/>
  <c r="P38" i="34"/>
  <c r="P45" i="34" s="1"/>
  <c r="O38" i="34"/>
  <c r="O45" i="34" s="1"/>
  <c r="N38" i="34"/>
  <c r="N45" i="34" s="1"/>
  <c r="M38" i="34"/>
  <c r="M45" i="34" s="1"/>
  <c r="L38" i="34"/>
  <c r="L45" i="34" s="1"/>
  <c r="K38" i="34"/>
  <c r="J38" i="34"/>
  <c r="J45" i="34" s="1"/>
  <c r="I38" i="34"/>
  <c r="I45" i="34" s="1"/>
  <c r="H38" i="34"/>
  <c r="H45" i="34" s="1"/>
  <c r="G38" i="34"/>
  <c r="G45" i="34" s="1"/>
  <c r="F38" i="34"/>
  <c r="E38" i="34"/>
  <c r="E45" i="34" s="1"/>
  <c r="D38" i="34"/>
  <c r="D45" i="34" s="1"/>
  <c r="C38" i="34"/>
  <c r="Q27" i="34"/>
  <c r="Q46" i="34" s="1"/>
  <c r="I27" i="34"/>
  <c r="AA26" i="34"/>
  <c r="Y26" i="34"/>
  <c r="X26" i="34"/>
  <c r="Z26" i="34" s="1"/>
  <c r="W26" i="34"/>
  <c r="V26" i="34"/>
  <c r="U26" i="34"/>
  <c r="T26" i="34"/>
  <c r="S26" i="34"/>
  <c r="R26" i="34"/>
  <c r="Q26" i="34"/>
  <c r="P26" i="34"/>
  <c r="O26" i="34"/>
  <c r="N26" i="34"/>
  <c r="M26" i="34"/>
  <c r="L26" i="34"/>
  <c r="K26" i="34"/>
  <c r="J26" i="34"/>
  <c r="I26" i="34"/>
  <c r="H26" i="34"/>
  <c r="G26" i="34"/>
  <c r="F26" i="34"/>
  <c r="E26" i="34"/>
  <c r="D26" i="34"/>
  <c r="C26" i="34"/>
  <c r="AA14" i="34"/>
  <c r="Y14" i="34"/>
  <c r="Y27" i="34" s="1"/>
  <c r="Y46" i="34" s="1"/>
  <c r="X14" i="34"/>
  <c r="X27" i="34" s="1"/>
  <c r="W14" i="34"/>
  <c r="W27" i="34" s="1"/>
  <c r="V14" i="34"/>
  <c r="U14" i="34"/>
  <c r="T14" i="34"/>
  <c r="T27" i="34" s="1"/>
  <c r="S14" i="34"/>
  <c r="S27" i="34" s="1"/>
  <c r="R14" i="34"/>
  <c r="R27" i="34" s="1"/>
  <c r="R46" i="34" s="1"/>
  <c r="Q14" i="34"/>
  <c r="P14" i="34"/>
  <c r="P27" i="34" s="1"/>
  <c r="O14" i="34"/>
  <c r="O27" i="34" s="1"/>
  <c r="N14" i="34"/>
  <c r="M14" i="34"/>
  <c r="M27" i="34" s="1"/>
  <c r="L14" i="34"/>
  <c r="L27" i="34" s="1"/>
  <c r="K14" i="34"/>
  <c r="K27" i="34" s="1"/>
  <c r="J14" i="34"/>
  <c r="J27" i="34" s="1"/>
  <c r="J46" i="34" s="1"/>
  <c r="I14" i="34"/>
  <c r="H14" i="34"/>
  <c r="H27" i="34" s="1"/>
  <c r="G14" i="34"/>
  <c r="G27" i="34" s="1"/>
  <c r="F14" i="34"/>
  <c r="E14" i="34"/>
  <c r="D14" i="34"/>
  <c r="D27" i="34" s="1"/>
  <c r="C14" i="34"/>
  <c r="C27" i="34" s="1"/>
  <c r="AA51" i="35"/>
  <c r="Y51" i="35"/>
  <c r="X51" i="35"/>
  <c r="Z51" i="35" s="1"/>
  <c r="W51" i="35"/>
  <c r="V51" i="35"/>
  <c r="U51" i="35"/>
  <c r="T51" i="35"/>
  <c r="S51" i="35"/>
  <c r="R51" i="35"/>
  <c r="Q51" i="35"/>
  <c r="P51" i="35"/>
  <c r="O51" i="35"/>
  <c r="N51" i="35"/>
  <c r="M51" i="35"/>
  <c r="L51" i="35"/>
  <c r="K51" i="35"/>
  <c r="J51" i="35"/>
  <c r="I51" i="35"/>
  <c r="H51" i="35"/>
  <c r="G51" i="35"/>
  <c r="F51" i="35"/>
  <c r="E51" i="35"/>
  <c r="D51" i="35"/>
  <c r="C51" i="35"/>
  <c r="AA44" i="35"/>
  <c r="Y44" i="35"/>
  <c r="X44" i="35"/>
  <c r="Z44" i="35" s="1"/>
  <c r="W44" i="35"/>
  <c r="V44" i="35"/>
  <c r="U44" i="35"/>
  <c r="T44" i="35"/>
  <c r="S44" i="35"/>
  <c r="R44" i="35"/>
  <c r="Q44" i="35"/>
  <c r="P44" i="35"/>
  <c r="O44" i="35"/>
  <c r="N44" i="35"/>
  <c r="M44" i="35"/>
  <c r="L44" i="35"/>
  <c r="K44" i="35"/>
  <c r="J44" i="35"/>
  <c r="I44" i="35"/>
  <c r="H44" i="35"/>
  <c r="G44" i="35"/>
  <c r="F44" i="35"/>
  <c r="E44" i="35"/>
  <c r="D44" i="35"/>
  <c r="C44" i="35"/>
  <c r="AA38" i="35"/>
  <c r="Y38" i="35"/>
  <c r="Y45" i="35" s="1"/>
  <c r="X38" i="35"/>
  <c r="X45" i="35" s="1"/>
  <c r="Z45" i="35" s="1"/>
  <c r="W38" i="35"/>
  <c r="W45" i="35" s="1"/>
  <c r="V38" i="35"/>
  <c r="V45" i="35" s="1"/>
  <c r="U38" i="35"/>
  <c r="U45" i="35" s="1"/>
  <c r="T38" i="35"/>
  <c r="T45" i="35" s="1"/>
  <c r="S38" i="35"/>
  <c r="R38" i="35"/>
  <c r="R45" i="35" s="1"/>
  <c r="Q38" i="35"/>
  <c r="Q45" i="35" s="1"/>
  <c r="P38" i="35"/>
  <c r="P45" i="35" s="1"/>
  <c r="O38" i="35"/>
  <c r="O45" i="35" s="1"/>
  <c r="N38" i="35"/>
  <c r="N45" i="35" s="1"/>
  <c r="M38" i="35"/>
  <c r="M45" i="35" s="1"/>
  <c r="L38" i="35"/>
  <c r="L45" i="35" s="1"/>
  <c r="K38" i="35"/>
  <c r="J38" i="35"/>
  <c r="J45" i="35" s="1"/>
  <c r="I38" i="35"/>
  <c r="I45" i="35" s="1"/>
  <c r="H38" i="35"/>
  <c r="H45" i="35" s="1"/>
  <c r="G38" i="35"/>
  <c r="G45" i="35" s="1"/>
  <c r="F38" i="35"/>
  <c r="F45" i="35" s="1"/>
  <c r="E38" i="35"/>
  <c r="E45" i="35" s="1"/>
  <c r="D38" i="35"/>
  <c r="D45" i="35" s="1"/>
  <c r="C38" i="35"/>
  <c r="Y27" i="35"/>
  <c r="Y46" i="35" s="1"/>
  <c r="I27" i="35"/>
  <c r="I46" i="35" s="1"/>
  <c r="AA26" i="35"/>
  <c r="Z26" i="35"/>
  <c r="Y26" i="35"/>
  <c r="X26" i="35"/>
  <c r="W26" i="35"/>
  <c r="V26" i="35"/>
  <c r="U26" i="35"/>
  <c r="T26" i="35"/>
  <c r="S26" i="35"/>
  <c r="R26" i="35"/>
  <c r="Q26" i="35"/>
  <c r="P26" i="35"/>
  <c r="O26" i="35"/>
  <c r="N26" i="35"/>
  <c r="M26" i="35"/>
  <c r="L26" i="35"/>
  <c r="K26" i="35"/>
  <c r="J26" i="35"/>
  <c r="I26" i="35"/>
  <c r="H26" i="35"/>
  <c r="G26" i="35"/>
  <c r="F26" i="35"/>
  <c r="E26" i="35"/>
  <c r="D26" i="35"/>
  <c r="C26" i="35"/>
  <c r="AA14" i="35"/>
  <c r="AA27" i="35" s="1"/>
  <c r="Y14" i="35"/>
  <c r="X14" i="35"/>
  <c r="X27" i="35" s="1"/>
  <c r="W14" i="35"/>
  <c r="W27" i="35" s="1"/>
  <c r="V14" i="35"/>
  <c r="U14" i="35"/>
  <c r="U27" i="35" s="1"/>
  <c r="T14" i="35"/>
  <c r="S14" i="35"/>
  <c r="S27" i="35" s="1"/>
  <c r="R14" i="35"/>
  <c r="R27" i="35" s="1"/>
  <c r="R46" i="35" s="1"/>
  <c r="Q14" i="35"/>
  <c r="Q27" i="35" s="1"/>
  <c r="Q46" i="35" s="1"/>
  <c r="P14" i="35"/>
  <c r="P27" i="35" s="1"/>
  <c r="O14" i="35"/>
  <c r="O27" i="35" s="1"/>
  <c r="N14" i="35"/>
  <c r="M14" i="35"/>
  <c r="M27" i="35" s="1"/>
  <c r="L14" i="35"/>
  <c r="L27" i="35" s="1"/>
  <c r="K14" i="35"/>
  <c r="K27" i="35" s="1"/>
  <c r="J14" i="35"/>
  <c r="J27" i="35" s="1"/>
  <c r="J46" i="35" s="1"/>
  <c r="I14" i="35"/>
  <c r="H14" i="35"/>
  <c r="H27" i="35" s="1"/>
  <c r="G14" i="35"/>
  <c r="G27" i="35" s="1"/>
  <c r="F14" i="35"/>
  <c r="E14" i="35"/>
  <c r="E27" i="35" s="1"/>
  <c r="D14" i="35"/>
  <c r="D27" i="35" s="1"/>
  <c r="C14" i="35"/>
  <c r="C27" i="35" s="1"/>
  <c r="AA51" i="36"/>
  <c r="Y51" i="36"/>
  <c r="X51" i="36"/>
  <c r="Z51" i="36" s="1"/>
  <c r="W51" i="36"/>
  <c r="V51" i="36"/>
  <c r="U51" i="36"/>
  <c r="T51" i="36"/>
  <c r="S51" i="36"/>
  <c r="R51" i="36"/>
  <c r="Q51" i="36"/>
  <c r="P51" i="36"/>
  <c r="O51" i="36"/>
  <c r="N51" i="36"/>
  <c r="M51" i="36"/>
  <c r="L51" i="36"/>
  <c r="K51" i="36"/>
  <c r="J51" i="36"/>
  <c r="I51" i="36"/>
  <c r="H51" i="36"/>
  <c r="G51" i="36"/>
  <c r="F51" i="36"/>
  <c r="E51" i="36"/>
  <c r="D51" i="36"/>
  <c r="C51" i="36"/>
  <c r="V45" i="36"/>
  <c r="F45" i="36"/>
  <c r="AA44" i="36"/>
  <c r="Y44" i="36"/>
  <c r="X44" i="36"/>
  <c r="Z44" i="36" s="1"/>
  <c r="W44" i="36"/>
  <c r="V44" i="36"/>
  <c r="U44" i="36"/>
  <c r="T44" i="36"/>
  <c r="S44" i="36"/>
  <c r="R44" i="36"/>
  <c r="Q44" i="36"/>
  <c r="P44" i="36"/>
  <c r="O44" i="36"/>
  <c r="N44" i="36"/>
  <c r="M44" i="36"/>
  <c r="L44" i="36"/>
  <c r="K44" i="36"/>
  <c r="J44" i="36"/>
  <c r="I44" i="36"/>
  <c r="H44" i="36"/>
  <c r="G44" i="36"/>
  <c r="F44" i="36"/>
  <c r="E44" i="36"/>
  <c r="D44" i="36"/>
  <c r="C44" i="36"/>
  <c r="AA38" i="36"/>
  <c r="Y38" i="36"/>
  <c r="Y45" i="36" s="1"/>
  <c r="X38" i="36"/>
  <c r="X45" i="36" s="1"/>
  <c r="Z45" i="36" s="1"/>
  <c r="W38" i="36"/>
  <c r="W45" i="36" s="1"/>
  <c r="V38" i="36"/>
  <c r="U38" i="36"/>
  <c r="U45" i="36" s="1"/>
  <c r="T38" i="36"/>
  <c r="T45" i="36" s="1"/>
  <c r="S38" i="36"/>
  <c r="R38" i="36"/>
  <c r="R45" i="36" s="1"/>
  <c r="Q38" i="36"/>
  <c r="Q45" i="36" s="1"/>
  <c r="P38" i="36"/>
  <c r="P45" i="36" s="1"/>
  <c r="O38" i="36"/>
  <c r="O45" i="36" s="1"/>
  <c r="N38" i="36"/>
  <c r="N45" i="36" s="1"/>
  <c r="M38" i="36"/>
  <c r="M45" i="36" s="1"/>
  <c r="L38" i="36"/>
  <c r="L45" i="36" s="1"/>
  <c r="K38" i="36"/>
  <c r="J38" i="36"/>
  <c r="J45" i="36" s="1"/>
  <c r="I38" i="36"/>
  <c r="I45" i="36" s="1"/>
  <c r="H38" i="36"/>
  <c r="H45" i="36" s="1"/>
  <c r="G38" i="36"/>
  <c r="F38" i="36"/>
  <c r="E38" i="36"/>
  <c r="E45" i="36" s="1"/>
  <c r="D38" i="36"/>
  <c r="D45" i="36" s="1"/>
  <c r="C38" i="36"/>
  <c r="Q27" i="36"/>
  <c r="I27" i="36"/>
  <c r="AA26" i="36"/>
  <c r="Y26" i="36"/>
  <c r="X26" i="36"/>
  <c r="Z26" i="36" s="1"/>
  <c r="W26" i="36"/>
  <c r="V26" i="36"/>
  <c r="U26" i="36"/>
  <c r="T26" i="36"/>
  <c r="S26" i="36"/>
  <c r="R26" i="36"/>
  <c r="Q26" i="36"/>
  <c r="P26" i="36"/>
  <c r="O26" i="36"/>
  <c r="N26" i="36"/>
  <c r="M26" i="36"/>
  <c r="L26" i="36"/>
  <c r="K26" i="36"/>
  <c r="J26" i="36"/>
  <c r="I26" i="36"/>
  <c r="H26" i="36"/>
  <c r="G26" i="36"/>
  <c r="F26" i="36"/>
  <c r="E26" i="36"/>
  <c r="D26" i="36"/>
  <c r="C26" i="36"/>
  <c r="AA14" i="36"/>
  <c r="AA27" i="36" s="1"/>
  <c r="Y14" i="36"/>
  <c r="Y27" i="36" s="1"/>
  <c r="Y46" i="36" s="1"/>
  <c r="X14" i="36"/>
  <c r="W14" i="36"/>
  <c r="W27" i="36" s="1"/>
  <c r="V14" i="36"/>
  <c r="U14" i="36"/>
  <c r="U27" i="36" s="1"/>
  <c r="T14" i="36"/>
  <c r="T27" i="36" s="1"/>
  <c r="S14" i="36"/>
  <c r="S27" i="36" s="1"/>
  <c r="R14" i="36"/>
  <c r="R27" i="36" s="1"/>
  <c r="Q14" i="36"/>
  <c r="P14" i="36"/>
  <c r="P27" i="36" s="1"/>
  <c r="O14" i="36"/>
  <c r="O27" i="36" s="1"/>
  <c r="N14" i="36"/>
  <c r="M14" i="36"/>
  <c r="M27" i="36" s="1"/>
  <c r="M46" i="36" s="1"/>
  <c r="L14" i="36"/>
  <c r="L27" i="36" s="1"/>
  <c r="K14" i="36"/>
  <c r="K27" i="36" s="1"/>
  <c r="J14" i="36"/>
  <c r="J27" i="36" s="1"/>
  <c r="I14" i="36"/>
  <c r="H14" i="36"/>
  <c r="H27" i="36" s="1"/>
  <c r="G14" i="36"/>
  <c r="G27" i="36" s="1"/>
  <c r="F14" i="36"/>
  <c r="E14" i="36"/>
  <c r="D14" i="36"/>
  <c r="D27" i="36" s="1"/>
  <c r="C14" i="36"/>
  <c r="C27" i="36" s="1"/>
  <c r="AA51" i="37"/>
  <c r="Y51" i="37"/>
  <c r="X51" i="37"/>
  <c r="Z51" i="37" s="1"/>
  <c r="W51" i="37"/>
  <c r="V51" i="37"/>
  <c r="U51" i="37"/>
  <c r="T51" i="37"/>
  <c r="S51" i="37"/>
  <c r="R51" i="37"/>
  <c r="Q51" i="37"/>
  <c r="P51" i="37"/>
  <c r="O51" i="37"/>
  <c r="N51" i="37"/>
  <c r="M51" i="37"/>
  <c r="L51" i="37"/>
  <c r="K51" i="37"/>
  <c r="J51" i="37"/>
  <c r="I51" i="37"/>
  <c r="H51" i="37"/>
  <c r="G51" i="37"/>
  <c r="F51" i="37"/>
  <c r="E51" i="37"/>
  <c r="D51" i="37"/>
  <c r="C51" i="37"/>
  <c r="K45" i="37"/>
  <c r="J45" i="37"/>
  <c r="AA44" i="37"/>
  <c r="Y44" i="37"/>
  <c r="X44" i="37"/>
  <c r="Z44" i="37" s="1"/>
  <c r="W44" i="37"/>
  <c r="V44" i="37"/>
  <c r="U44" i="37"/>
  <c r="T44" i="37"/>
  <c r="S44" i="37"/>
  <c r="R44" i="37"/>
  <c r="Q44" i="37"/>
  <c r="P44" i="37"/>
  <c r="O44" i="37"/>
  <c r="N44" i="37"/>
  <c r="M44" i="37"/>
  <c r="L44" i="37"/>
  <c r="K44" i="37"/>
  <c r="J44" i="37"/>
  <c r="I44" i="37"/>
  <c r="H44" i="37"/>
  <c r="G44" i="37"/>
  <c r="F44" i="37"/>
  <c r="E44" i="37"/>
  <c r="D44" i="37"/>
  <c r="C44" i="37"/>
  <c r="AA38" i="37"/>
  <c r="Y38" i="37"/>
  <c r="Y45" i="37" s="1"/>
  <c r="X38" i="37"/>
  <c r="X45" i="37" s="1"/>
  <c r="Z45" i="37" s="1"/>
  <c r="W38" i="37"/>
  <c r="W45" i="37" s="1"/>
  <c r="V38" i="37"/>
  <c r="U38" i="37"/>
  <c r="U45" i="37" s="1"/>
  <c r="T38" i="37"/>
  <c r="S38" i="37"/>
  <c r="S45" i="37" s="1"/>
  <c r="R38" i="37"/>
  <c r="R45" i="37" s="1"/>
  <c r="Q38" i="37"/>
  <c r="Q45" i="37" s="1"/>
  <c r="P38" i="37"/>
  <c r="P45" i="37" s="1"/>
  <c r="O38" i="37"/>
  <c r="O45" i="37" s="1"/>
  <c r="N38" i="37"/>
  <c r="N45" i="37" s="1"/>
  <c r="M38" i="37"/>
  <c r="M45" i="37" s="1"/>
  <c r="L38" i="37"/>
  <c r="K38" i="37"/>
  <c r="J38" i="37"/>
  <c r="I38" i="37"/>
  <c r="I45" i="37" s="1"/>
  <c r="H38" i="37"/>
  <c r="H45" i="37" s="1"/>
  <c r="G38" i="37"/>
  <c r="G45" i="37" s="1"/>
  <c r="F38" i="37"/>
  <c r="F45" i="37" s="1"/>
  <c r="E38" i="37"/>
  <c r="E45" i="37" s="1"/>
  <c r="D38" i="37"/>
  <c r="C38" i="37"/>
  <c r="AA26" i="37"/>
  <c r="Y26" i="37"/>
  <c r="X26" i="37"/>
  <c r="Z26" i="37" s="1"/>
  <c r="W26" i="37"/>
  <c r="V26" i="37"/>
  <c r="U26" i="37"/>
  <c r="T26" i="37"/>
  <c r="S26" i="37"/>
  <c r="R26" i="37"/>
  <c r="Q26" i="37"/>
  <c r="P26" i="37"/>
  <c r="O26" i="37"/>
  <c r="N26" i="37"/>
  <c r="M26" i="37"/>
  <c r="L26" i="37"/>
  <c r="K26" i="37"/>
  <c r="J26" i="37"/>
  <c r="I26" i="37"/>
  <c r="H26" i="37"/>
  <c r="G26" i="37"/>
  <c r="F26" i="37"/>
  <c r="E26" i="37"/>
  <c r="D26" i="37"/>
  <c r="C26" i="37"/>
  <c r="AA14" i="37"/>
  <c r="AA27" i="37" s="1"/>
  <c r="Y14" i="37"/>
  <c r="Y27" i="37" s="1"/>
  <c r="Y46" i="37" s="1"/>
  <c r="X14" i="37"/>
  <c r="Z14" i="37" s="1"/>
  <c r="W14" i="37"/>
  <c r="W27" i="37" s="1"/>
  <c r="V14" i="37"/>
  <c r="U14" i="37"/>
  <c r="U27" i="37" s="1"/>
  <c r="U46" i="37" s="1"/>
  <c r="T14" i="37"/>
  <c r="S14" i="37"/>
  <c r="S27" i="37" s="1"/>
  <c r="R14" i="37"/>
  <c r="R27" i="37" s="1"/>
  <c r="Q14" i="37"/>
  <c r="Q27" i="37" s="1"/>
  <c r="Q46" i="37" s="1"/>
  <c r="P14" i="37"/>
  <c r="P27" i="37" s="1"/>
  <c r="O14" i="37"/>
  <c r="O27" i="37" s="1"/>
  <c r="N14" i="37"/>
  <c r="M14" i="37"/>
  <c r="M27" i="37" s="1"/>
  <c r="L14" i="37"/>
  <c r="K14" i="37"/>
  <c r="K27" i="37" s="1"/>
  <c r="J14" i="37"/>
  <c r="I14" i="37"/>
  <c r="I27" i="37" s="1"/>
  <c r="I46" i="37" s="1"/>
  <c r="H14" i="37"/>
  <c r="H27" i="37" s="1"/>
  <c r="G14" i="37"/>
  <c r="G27" i="37" s="1"/>
  <c r="F14" i="37"/>
  <c r="E14" i="37"/>
  <c r="E27" i="37" s="1"/>
  <c r="E46" i="37" s="1"/>
  <c r="D14" i="37"/>
  <c r="D27" i="37" s="1"/>
  <c r="C14" i="37"/>
  <c r="C27" i="37" s="1"/>
  <c r="AA51" i="38"/>
  <c r="Y51" i="38"/>
  <c r="X51" i="38"/>
  <c r="Z51" i="38" s="1"/>
  <c r="W51" i="38"/>
  <c r="V51" i="38"/>
  <c r="U51" i="38"/>
  <c r="T51" i="38"/>
  <c r="S51" i="38"/>
  <c r="R51" i="38"/>
  <c r="Q51" i="38"/>
  <c r="P51" i="38"/>
  <c r="O51" i="38"/>
  <c r="N51" i="38"/>
  <c r="M51" i="38"/>
  <c r="L51" i="38"/>
  <c r="K51" i="38"/>
  <c r="J51" i="38"/>
  <c r="I51" i="38"/>
  <c r="H51" i="38"/>
  <c r="G51" i="38"/>
  <c r="F51" i="38"/>
  <c r="E51" i="38"/>
  <c r="D51" i="38"/>
  <c r="C51" i="38"/>
  <c r="J45" i="38"/>
  <c r="AA44" i="38"/>
  <c r="Y44" i="38"/>
  <c r="X44" i="38"/>
  <c r="Z44" i="38" s="1"/>
  <c r="W44" i="38"/>
  <c r="V44" i="38"/>
  <c r="U44" i="38"/>
  <c r="T44" i="38"/>
  <c r="S44" i="38"/>
  <c r="R44" i="38"/>
  <c r="Q44" i="38"/>
  <c r="P44" i="38"/>
  <c r="O44" i="38"/>
  <c r="N44" i="38"/>
  <c r="M44" i="38"/>
  <c r="L44" i="38"/>
  <c r="K44" i="38"/>
  <c r="J44" i="38"/>
  <c r="I44" i="38"/>
  <c r="H44" i="38"/>
  <c r="G44" i="38"/>
  <c r="F44" i="38"/>
  <c r="E44" i="38"/>
  <c r="D44" i="38"/>
  <c r="C44" i="38"/>
  <c r="AA38" i="38"/>
  <c r="Y38" i="38"/>
  <c r="Y45" i="38" s="1"/>
  <c r="X38" i="38"/>
  <c r="X45" i="38" s="1"/>
  <c r="Z45" i="38" s="1"/>
  <c r="W38" i="38"/>
  <c r="W45" i="38" s="1"/>
  <c r="V38" i="38"/>
  <c r="V45" i="38" s="1"/>
  <c r="U38" i="38"/>
  <c r="U45" i="38" s="1"/>
  <c r="T38" i="38"/>
  <c r="T45" i="38" s="1"/>
  <c r="S38" i="38"/>
  <c r="R38" i="38"/>
  <c r="R45" i="38" s="1"/>
  <c r="Q38" i="38"/>
  <c r="Q45" i="38" s="1"/>
  <c r="P38" i="38"/>
  <c r="P45" i="38" s="1"/>
  <c r="O38" i="38"/>
  <c r="O45" i="38" s="1"/>
  <c r="N38" i="38"/>
  <c r="N45" i="38" s="1"/>
  <c r="M38" i="38"/>
  <c r="M45" i="38" s="1"/>
  <c r="L38" i="38"/>
  <c r="L45" i="38" s="1"/>
  <c r="K38" i="38"/>
  <c r="J38" i="38"/>
  <c r="I38" i="38"/>
  <c r="I45" i="38" s="1"/>
  <c r="H38" i="38"/>
  <c r="H45" i="38" s="1"/>
  <c r="G38" i="38"/>
  <c r="G45" i="38" s="1"/>
  <c r="F38" i="38"/>
  <c r="F45" i="38" s="1"/>
  <c r="E38" i="38"/>
  <c r="E45" i="38" s="1"/>
  <c r="D38" i="38"/>
  <c r="D45" i="38" s="1"/>
  <c r="C38" i="38"/>
  <c r="E27" i="38"/>
  <c r="AA26" i="38"/>
  <c r="Y26" i="38"/>
  <c r="X26" i="38"/>
  <c r="Z26" i="38" s="1"/>
  <c r="W26" i="38"/>
  <c r="V26" i="38"/>
  <c r="U26" i="38"/>
  <c r="T26" i="38"/>
  <c r="S26" i="38"/>
  <c r="R26" i="38"/>
  <c r="Q26" i="38"/>
  <c r="P26" i="38"/>
  <c r="O26" i="38"/>
  <c r="N26" i="38"/>
  <c r="M26" i="38"/>
  <c r="L26" i="38"/>
  <c r="K26" i="38"/>
  <c r="J26" i="38"/>
  <c r="I26" i="38"/>
  <c r="H26" i="38"/>
  <c r="G26" i="38"/>
  <c r="F26" i="38"/>
  <c r="E26" i="38"/>
  <c r="D26" i="38"/>
  <c r="C26" i="38"/>
  <c r="AA14" i="38"/>
  <c r="Y14" i="38"/>
  <c r="Y27" i="38" s="1"/>
  <c r="X14" i="38"/>
  <c r="X27" i="38" s="1"/>
  <c r="W14" i="38"/>
  <c r="W27" i="38" s="1"/>
  <c r="V14" i="38"/>
  <c r="U14" i="38"/>
  <c r="U27" i="38" s="1"/>
  <c r="T14" i="38"/>
  <c r="T27" i="38" s="1"/>
  <c r="S14" i="38"/>
  <c r="S27" i="38" s="1"/>
  <c r="R14" i="38"/>
  <c r="R27" i="38" s="1"/>
  <c r="Q14" i="38"/>
  <c r="Q27" i="38" s="1"/>
  <c r="P14" i="38"/>
  <c r="P27" i="38" s="1"/>
  <c r="O14" i="38"/>
  <c r="O27" i="38" s="1"/>
  <c r="N14" i="38"/>
  <c r="M14" i="38"/>
  <c r="M27" i="38" s="1"/>
  <c r="L14" i="38"/>
  <c r="L27" i="38" s="1"/>
  <c r="K14" i="38"/>
  <c r="K27" i="38" s="1"/>
  <c r="J14" i="38"/>
  <c r="J27" i="38" s="1"/>
  <c r="I14" i="38"/>
  <c r="I27" i="38" s="1"/>
  <c r="H14" i="38"/>
  <c r="H27" i="38" s="1"/>
  <c r="G14" i="38"/>
  <c r="G27" i="38" s="1"/>
  <c r="F14" i="38"/>
  <c r="E14" i="38"/>
  <c r="D14" i="38"/>
  <c r="D27" i="38" s="1"/>
  <c r="C14" i="38"/>
  <c r="C27" i="38" s="1"/>
  <c r="AA51" i="39"/>
  <c r="Y51" i="39"/>
  <c r="X51" i="39"/>
  <c r="Z51" i="39" s="1"/>
  <c r="W51" i="39"/>
  <c r="V51" i="39"/>
  <c r="U51" i="39"/>
  <c r="T51" i="39"/>
  <c r="S51" i="39"/>
  <c r="R51" i="39"/>
  <c r="Q51" i="39"/>
  <c r="P51" i="39"/>
  <c r="O51" i="39"/>
  <c r="N51" i="39"/>
  <c r="M51" i="39"/>
  <c r="L51" i="39"/>
  <c r="K51" i="39"/>
  <c r="J51" i="39"/>
  <c r="I51" i="39"/>
  <c r="H51" i="39"/>
  <c r="G51" i="39"/>
  <c r="F51" i="39"/>
  <c r="E51" i="39"/>
  <c r="D51" i="39"/>
  <c r="C51" i="39"/>
  <c r="AA44" i="39"/>
  <c r="Y44" i="39"/>
  <c r="X44" i="39"/>
  <c r="Z44" i="39" s="1"/>
  <c r="W44" i="39"/>
  <c r="V44" i="39"/>
  <c r="U44" i="39"/>
  <c r="T44" i="39"/>
  <c r="S44" i="39"/>
  <c r="R44" i="39"/>
  <c r="Q44" i="39"/>
  <c r="P44" i="39"/>
  <c r="O44" i="39"/>
  <c r="N44" i="39"/>
  <c r="M44" i="39"/>
  <c r="L44" i="39"/>
  <c r="K44" i="39"/>
  <c r="J44" i="39"/>
  <c r="I44" i="39"/>
  <c r="H44" i="39"/>
  <c r="G44" i="39"/>
  <c r="F44" i="39"/>
  <c r="E44" i="39"/>
  <c r="D44" i="39"/>
  <c r="C44" i="39"/>
  <c r="AA38" i="39"/>
  <c r="Y38" i="39"/>
  <c r="Y45" i="39" s="1"/>
  <c r="X38" i="39"/>
  <c r="X45" i="39" s="1"/>
  <c r="W38" i="39"/>
  <c r="W45" i="39" s="1"/>
  <c r="V38" i="39"/>
  <c r="V45" i="39" s="1"/>
  <c r="U38" i="39"/>
  <c r="U45" i="39" s="1"/>
  <c r="T38" i="39"/>
  <c r="T45" i="39" s="1"/>
  <c r="S38" i="39"/>
  <c r="R38" i="39"/>
  <c r="R45" i="39" s="1"/>
  <c r="Q38" i="39"/>
  <c r="Q45" i="39" s="1"/>
  <c r="P38" i="39"/>
  <c r="P45" i="39" s="1"/>
  <c r="O38" i="39"/>
  <c r="N38" i="39"/>
  <c r="N45" i="39" s="1"/>
  <c r="M38" i="39"/>
  <c r="M45" i="39" s="1"/>
  <c r="L38" i="39"/>
  <c r="L45" i="39" s="1"/>
  <c r="K38" i="39"/>
  <c r="J38" i="39"/>
  <c r="J45" i="39" s="1"/>
  <c r="I38" i="39"/>
  <c r="H38" i="39"/>
  <c r="H45" i="39" s="1"/>
  <c r="G38" i="39"/>
  <c r="F38" i="39"/>
  <c r="F45" i="39" s="1"/>
  <c r="E38" i="39"/>
  <c r="E45" i="39" s="1"/>
  <c r="D38" i="39"/>
  <c r="D45" i="39" s="1"/>
  <c r="C38" i="39"/>
  <c r="AA26" i="39"/>
  <c r="Y26" i="39"/>
  <c r="Z26" i="39" s="1"/>
  <c r="X26" i="39"/>
  <c r="W26" i="39"/>
  <c r="V26" i="39"/>
  <c r="U26" i="39"/>
  <c r="T26" i="39"/>
  <c r="S26" i="39"/>
  <c r="R26" i="39"/>
  <c r="Q26" i="39"/>
  <c r="P26" i="39"/>
  <c r="O26" i="39"/>
  <c r="N26" i="39"/>
  <c r="M26" i="39"/>
  <c r="L26" i="39"/>
  <c r="K26" i="39"/>
  <c r="J26" i="39"/>
  <c r="I26" i="39"/>
  <c r="H26" i="39"/>
  <c r="G26" i="39"/>
  <c r="F26" i="39"/>
  <c r="E26" i="39"/>
  <c r="D26" i="39"/>
  <c r="C26" i="39"/>
  <c r="AA14" i="39"/>
  <c r="Y14" i="39"/>
  <c r="Y27" i="39" s="1"/>
  <c r="X14" i="39"/>
  <c r="X27" i="39" s="1"/>
  <c r="W14" i="39"/>
  <c r="W27" i="39" s="1"/>
  <c r="V14" i="39"/>
  <c r="U14" i="39"/>
  <c r="U27" i="39" s="1"/>
  <c r="T14" i="39"/>
  <c r="T27" i="39" s="1"/>
  <c r="T46" i="39" s="1"/>
  <c r="S14" i="39"/>
  <c r="S27" i="39" s="1"/>
  <c r="R14" i="39"/>
  <c r="R27" i="39" s="1"/>
  <c r="Q14" i="39"/>
  <c r="P14" i="39"/>
  <c r="P27" i="39" s="1"/>
  <c r="O14" i="39"/>
  <c r="O27" i="39" s="1"/>
  <c r="N14" i="39"/>
  <c r="M14" i="39"/>
  <c r="M27" i="39" s="1"/>
  <c r="L14" i="39"/>
  <c r="L27" i="39" s="1"/>
  <c r="L46" i="39" s="1"/>
  <c r="K14" i="39"/>
  <c r="K27" i="39" s="1"/>
  <c r="J14" i="39"/>
  <c r="J27" i="39" s="1"/>
  <c r="I14" i="39"/>
  <c r="I27" i="39" s="1"/>
  <c r="H14" i="39"/>
  <c r="H27" i="39" s="1"/>
  <c r="G14" i="39"/>
  <c r="G27" i="39" s="1"/>
  <c r="F14" i="39"/>
  <c r="E14" i="39"/>
  <c r="E27" i="39" s="1"/>
  <c r="D14" i="39"/>
  <c r="D27" i="39" s="1"/>
  <c r="D46" i="39" s="1"/>
  <c r="C14" i="39"/>
  <c r="C27" i="39" s="1"/>
  <c r="AA51" i="40"/>
  <c r="Y51" i="40"/>
  <c r="X51" i="40"/>
  <c r="W51" i="40"/>
  <c r="V51" i="40"/>
  <c r="U51" i="40"/>
  <c r="T51" i="40"/>
  <c r="S51" i="40"/>
  <c r="R51" i="40"/>
  <c r="Q51" i="40"/>
  <c r="P51" i="40"/>
  <c r="O51" i="40"/>
  <c r="N51" i="40"/>
  <c r="M51" i="40"/>
  <c r="L51" i="40"/>
  <c r="K51" i="40"/>
  <c r="J51" i="40"/>
  <c r="I51" i="40"/>
  <c r="H51" i="40"/>
  <c r="G51" i="40"/>
  <c r="F51" i="40"/>
  <c r="E51" i="40"/>
  <c r="D51" i="40"/>
  <c r="C51" i="40"/>
  <c r="R45" i="40"/>
  <c r="AA44" i="40"/>
  <c r="AA45" i="40" s="1"/>
  <c r="Y44" i="40"/>
  <c r="X44" i="40"/>
  <c r="Z44" i="40" s="1"/>
  <c r="W44" i="40"/>
  <c r="V44" i="40"/>
  <c r="U44" i="40"/>
  <c r="T44" i="40"/>
  <c r="S44" i="40"/>
  <c r="R44" i="40"/>
  <c r="Q44" i="40"/>
  <c r="P44" i="40"/>
  <c r="O44" i="40"/>
  <c r="N44" i="40"/>
  <c r="M44" i="40"/>
  <c r="L44" i="40"/>
  <c r="K44" i="40"/>
  <c r="J44" i="40"/>
  <c r="I44" i="40"/>
  <c r="H44" i="40"/>
  <c r="G44" i="40"/>
  <c r="F44" i="40"/>
  <c r="E44" i="40"/>
  <c r="D44" i="40"/>
  <c r="C44" i="40"/>
  <c r="AA38" i="40"/>
  <c r="Y38" i="40"/>
  <c r="Y45" i="40" s="1"/>
  <c r="X38" i="40"/>
  <c r="X45" i="40" s="1"/>
  <c r="Z45" i="40" s="1"/>
  <c r="W38" i="40"/>
  <c r="W45" i="40" s="1"/>
  <c r="V38" i="40"/>
  <c r="V45" i="40" s="1"/>
  <c r="U38" i="40"/>
  <c r="U45" i="40" s="1"/>
  <c r="T38" i="40"/>
  <c r="T45" i="40" s="1"/>
  <c r="S38" i="40"/>
  <c r="R38" i="40"/>
  <c r="Q38" i="40"/>
  <c r="Q45" i="40" s="1"/>
  <c r="P38" i="40"/>
  <c r="P45" i="40" s="1"/>
  <c r="O38" i="40"/>
  <c r="O45" i="40" s="1"/>
  <c r="N38" i="40"/>
  <c r="N45" i="40" s="1"/>
  <c r="M38" i="40"/>
  <c r="M45" i="40" s="1"/>
  <c r="L38" i="40"/>
  <c r="L45" i="40" s="1"/>
  <c r="K38" i="40"/>
  <c r="J38" i="40"/>
  <c r="J45" i="40" s="1"/>
  <c r="I38" i="40"/>
  <c r="I45" i="40" s="1"/>
  <c r="H38" i="40"/>
  <c r="H45" i="40" s="1"/>
  <c r="G38" i="40"/>
  <c r="G45" i="40" s="1"/>
  <c r="F38" i="40"/>
  <c r="F45" i="40" s="1"/>
  <c r="E38" i="40"/>
  <c r="E45" i="40" s="1"/>
  <c r="D38" i="40"/>
  <c r="D45" i="40" s="1"/>
  <c r="C38" i="40"/>
  <c r="Q27" i="40"/>
  <c r="Q46" i="40" s="1"/>
  <c r="I27" i="40"/>
  <c r="AA26" i="40"/>
  <c r="Y26" i="40"/>
  <c r="X26" i="40"/>
  <c r="Z26" i="40" s="1"/>
  <c r="W26" i="40"/>
  <c r="V26" i="40"/>
  <c r="U26" i="40"/>
  <c r="T26" i="40"/>
  <c r="S26" i="40"/>
  <c r="R26" i="40"/>
  <c r="Q26" i="40"/>
  <c r="P26" i="40"/>
  <c r="O26" i="40"/>
  <c r="N26" i="40"/>
  <c r="M26" i="40"/>
  <c r="L26" i="40"/>
  <c r="K26" i="40"/>
  <c r="J26" i="40"/>
  <c r="I26" i="40"/>
  <c r="H26" i="40"/>
  <c r="G26" i="40"/>
  <c r="F26" i="40"/>
  <c r="E26" i="40"/>
  <c r="D26" i="40"/>
  <c r="C26" i="40"/>
  <c r="AA14" i="40"/>
  <c r="AA27" i="40" s="1"/>
  <c r="Y14" i="40"/>
  <c r="Y27" i="40" s="1"/>
  <c r="X14" i="40"/>
  <c r="X27" i="40" s="1"/>
  <c r="W14" i="40"/>
  <c r="W27" i="40" s="1"/>
  <c r="W46" i="40" s="1"/>
  <c r="V14" i="40"/>
  <c r="U14" i="40"/>
  <c r="U27" i="40" s="1"/>
  <c r="U46" i="40" s="1"/>
  <c r="T14" i="40"/>
  <c r="T27" i="40" s="1"/>
  <c r="S14" i="40"/>
  <c r="S27" i="40" s="1"/>
  <c r="R14" i="40"/>
  <c r="R27" i="40" s="1"/>
  <c r="Q14" i="40"/>
  <c r="P14" i="40"/>
  <c r="P27" i="40" s="1"/>
  <c r="O14" i="40"/>
  <c r="O27" i="40" s="1"/>
  <c r="O46" i="40" s="1"/>
  <c r="N14" i="40"/>
  <c r="N27" i="40" s="1"/>
  <c r="N46" i="40" s="1"/>
  <c r="M14" i="40"/>
  <c r="M27" i="40" s="1"/>
  <c r="L14" i="40"/>
  <c r="L27" i="40" s="1"/>
  <c r="K14" i="40"/>
  <c r="K27" i="40" s="1"/>
  <c r="J14" i="40"/>
  <c r="J27" i="40" s="1"/>
  <c r="I14" i="40"/>
  <c r="H14" i="40"/>
  <c r="H27" i="40" s="1"/>
  <c r="G14" i="40"/>
  <c r="G27" i="40" s="1"/>
  <c r="G46" i="40" s="1"/>
  <c r="F14" i="40"/>
  <c r="F27" i="40" s="1"/>
  <c r="F46" i="40" s="1"/>
  <c r="E14" i="40"/>
  <c r="E27" i="40" s="1"/>
  <c r="E46" i="40" s="1"/>
  <c r="D14" i="40"/>
  <c r="D27" i="40" s="1"/>
  <c r="C14" i="40"/>
  <c r="C27" i="40" s="1"/>
  <c r="AA51" i="1"/>
  <c r="Y51" i="1"/>
  <c r="X51" i="1"/>
  <c r="W51" i="1"/>
  <c r="V51" i="1"/>
  <c r="U51" i="1"/>
  <c r="T51" i="1"/>
  <c r="S51" i="1"/>
  <c r="R51" i="1"/>
  <c r="Q51" i="1"/>
  <c r="P51" i="1"/>
  <c r="O51" i="1"/>
  <c r="N51" i="1"/>
  <c r="M51" i="1"/>
  <c r="L51" i="1"/>
  <c r="K51" i="1"/>
  <c r="J51" i="1"/>
  <c r="I51" i="1"/>
  <c r="H51" i="1"/>
  <c r="G51" i="1"/>
  <c r="F51" i="1"/>
  <c r="E51" i="1"/>
  <c r="D51" i="1"/>
  <c r="C51" i="1"/>
  <c r="AA44" i="1"/>
  <c r="Y44" i="1"/>
  <c r="X44" i="1"/>
  <c r="W44" i="1"/>
  <c r="V44" i="1"/>
  <c r="U44" i="1"/>
  <c r="T44" i="1"/>
  <c r="S44" i="1"/>
  <c r="R44" i="1"/>
  <c r="Q44" i="1"/>
  <c r="P44" i="1"/>
  <c r="O44" i="1"/>
  <c r="N44" i="1"/>
  <c r="M44" i="1"/>
  <c r="L44" i="1"/>
  <c r="K44" i="1"/>
  <c r="J44" i="1"/>
  <c r="I44" i="1"/>
  <c r="H44" i="1"/>
  <c r="G44" i="1"/>
  <c r="F44" i="1"/>
  <c r="E44" i="1"/>
  <c r="D44" i="1"/>
  <c r="C44" i="1"/>
  <c r="AA38" i="1"/>
  <c r="AA45" i="1" s="1"/>
  <c r="Y38" i="1"/>
  <c r="Y45" i="1" s="1"/>
  <c r="X38" i="1"/>
  <c r="X45" i="1" s="1"/>
  <c r="W38" i="1"/>
  <c r="W45" i="1" s="1"/>
  <c r="V38" i="1"/>
  <c r="V45" i="1" s="1"/>
  <c r="U38" i="1"/>
  <c r="T38" i="1"/>
  <c r="T45" i="1" s="1"/>
  <c r="S38" i="1"/>
  <c r="S45" i="1" s="1"/>
  <c r="R38" i="1"/>
  <c r="R45" i="1" s="1"/>
  <c r="Q38" i="1"/>
  <c r="Q45" i="1" s="1"/>
  <c r="P38" i="1"/>
  <c r="P45" i="1" s="1"/>
  <c r="O38" i="1"/>
  <c r="O45" i="1" s="1"/>
  <c r="N38" i="1"/>
  <c r="M38" i="1"/>
  <c r="M45" i="1" s="1"/>
  <c r="L38" i="1"/>
  <c r="L45" i="1" s="1"/>
  <c r="K38" i="1"/>
  <c r="K45" i="1" s="1"/>
  <c r="J38" i="1"/>
  <c r="J45" i="1" s="1"/>
  <c r="I38" i="1"/>
  <c r="I45" i="1" s="1"/>
  <c r="H38" i="1"/>
  <c r="H45" i="1" s="1"/>
  <c r="G38" i="1"/>
  <c r="G45" i="1" s="1"/>
  <c r="F38" i="1"/>
  <c r="F45" i="1" s="1"/>
  <c r="E38" i="1"/>
  <c r="E45" i="1" s="1"/>
  <c r="D38" i="1"/>
  <c r="D45" i="1" s="1"/>
  <c r="C38" i="1"/>
  <c r="C45" i="1" s="1"/>
  <c r="AA26" i="1"/>
  <c r="Y26" i="1"/>
  <c r="X26" i="1"/>
  <c r="W26" i="1"/>
  <c r="V26" i="1"/>
  <c r="U26" i="1"/>
  <c r="T26" i="1"/>
  <c r="S26" i="1"/>
  <c r="R26" i="1"/>
  <c r="Q26" i="1"/>
  <c r="P26" i="1"/>
  <c r="O26" i="1"/>
  <c r="N26" i="1"/>
  <c r="M26" i="1"/>
  <c r="L26" i="1"/>
  <c r="K26" i="1"/>
  <c r="J26" i="1"/>
  <c r="I26" i="1"/>
  <c r="H26" i="1"/>
  <c r="G26" i="1"/>
  <c r="F26" i="1"/>
  <c r="E26" i="1"/>
  <c r="D26" i="1"/>
  <c r="C26" i="1"/>
  <c r="AA14" i="1"/>
  <c r="AA27" i="1" s="1"/>
  <c r="AA46" i="1" s="1"/>
  <c r="Y14" i="1"/>
  <c r="Y27" i="1" s="1"/>
  <c r="Y46" i="1" s="1"/>
  <c r="X14" i="1"/>
  <c r="X27" i="1" s="1"/>
  <c r="W14" i="1"/>
  <c r="W27" i="1" s="1"/>
  <c r="W46" i="1" s="1"/>
  <c r="V14" i="1"/>
  <c r="V27" i="1" s="1"/>
  <c r="V46" i="1" s="1"/>
  <c r="U14" i="1"/>
  <c r="U27" i="1" s="1"/>
  <c r="T14" i="1"/>
  <c r="T27" i="1" s="1"/>
  <c r="T46" i="1" s="1"/>
  <c r="S14" i="1"/>
  <c r="S27" i="1" s="1"/>
  <c r="S46" i="1" s="1"/>
  <c r="R14" i="1"/>
  <c r="R27" i="1" s="1"/>
  <c r="R46" i="1" s="1"/>
  <c r="Q14" i="1"/>
  <c r="Q27" i="1" s="1"/>
  <c r="Q46" i="1" s="1"/>
  <c r="P14" i="1"/>
  <c r="P27" i="1" s="1"/>
  <c r="P46" i="1" s="1"/>
  <c r="O14" i="1"/>
  <c r="O27" i="1" s="1"/>
  <c r="O46" i="1" s="1"/>
  <c r="N14" i="1"/>
  <c r="N27" i="1" s="1"/>
  <c r="M14" i="1"/>
  <c r="M27" i="1" s="1"/>
  <c r="M46" i="1" s="1"/>
  <c r="L14" i="1"/>
  <c r="L27" i="1" s="1"/>
  <c r="L46" i="1" s="1"/>
  <c r="K14" i="1"/>
  <c r="K27" i="1" s="1"/>
  <c r="J14" i="1"/>
  <c r="J27" i="1" s="1"/>
  <c r="J46" i="1" s="1"/>
  <c r="I14" i="1"/>
  <c r="I27" i="1" s="1"/>
  <c r="I46" i="1" s="1"/>
  <c r="H14" i="1"/>
  <c r="H27" i="1" s="1"/>
  <c r="H46" i="1" s="1"/>
  <c r="G14" i="1"/>
  <c r="G27" i="1" s="1"/>
  <c r="G46" i="1" s="1"/>
  <c r="F14" i="1"/>
  <c r="F27" i="1" s="1"/>
  <c r="F46" i="1" s="1"/>
  <c r="E14" i="1"/>
  <c r="E27" i="1" s="1"/>
  <c r="E46" i="1" s="1"/>
  <c r="D14" i="1"/>
  <c r="D27" i="1" s="1"/>
  <c r="D46" i="1" s="1"/>
  <c r="C14" i="1"/>
  <c r="C27" i="1" s="1"/>
  <c r="C46" i="1" s="1"/>
  <c r="O45" i="39" l="1"/>
  <c r="O45" i="32"/>
  <c r="M46" i="37"/>
  <c r="R45" i="17"/>
  <c r="J46" i="39"/>
  <c r="R46" i="39"/>
  <c r="AA27" i="39"/>
  <c r="F27" i="37"/>
  <c r="F46" i="37" s="1"/>
  <c r="N27" i="37"/>
  <c r="N46" i="37" s="1"/>
  <c r="V27" i="37"/>
  <c r="I46" i="36"/>
  <c r="S46" i="34"/>
  <c r="AA45" i="31"/>
  <c r="T27" i="35"/>
  <c r="F27" i="33"/>
  <c r="F46" i="33" s="1"/>
  <c r="V27" i="40"/>
  <c r="V46" i="40" s="1"/>
  <c r="J45" i="17"/>
  <c r="E46" i="4"/>
  <c r="C45" i="31"/>
  <c r="C46" i="31" s="1"/>
  <c r="K45" i="31"/>
  <c r="S45" i="31"/>
  <c r="Y46" i="30"/>
  <c r="C27" i="29"/>
  <c r="P27" i="28"/>
  <c r="V27" i="30"/>
  <c r="V46" i="30" s="1"/>
  <c r="N46" i="1"/>
  <c r="G45" i="36"/>
  <c r="X45" i="34"/>
  <c r="Z45" i="34" s="1"/>
  <c r="E27" i="34"/>
  <c r="U27" i="34"/>
  <c r="N27" i="32"/>
  <c r="N46" i="32" s="1"/>
  <c r="L45" i="26"/>
  <c r="L46" i="26" s="1"/>
  <c r="E46" i="39"/>
  <c r="M46" i="39"/>
  <c r="U46" i="39"/>
  <c r="F27" i="36"/>
  <c r="F46" i="36" s="1"/>
  <c r="N27" i="36"/>
  <c r="N46" i="36" s="1"/>
  <c r="V27" i="36"/>
  <c r="V46" i="36" s="1"/>
  <c r="I46" i="33"/>
  <c r="I46" i="31"/>
  <c r="Q46" i="31"/>
  <c r="G45" i="30"/>
  <c r="J27" i="28"/>
  <c r="J46" i="28" s="1"/>
  <c r="R27" i="28"/>
  <c r="R46" i="28" s="1"/>
  <c r="Y45" i="31"/>
  <c r="E27" i="36"/>
  <c r="E46" i="36" s="1"/>
  <c r="V27" i="32"/>
  <c r="V46" i="32" s="1"/>
  <c r="V45" i="30"/>
  <c r="E46" i="32"/>
  <c r="M46" i="32"/>
  <c r="U46" i="32"/>
  <c r="J46" i="31"/>
  <c r="R46" i="31"/>
  <c r="AA46" i="31"/>
  <c r="E45" i="29"/>
  <c r="M45" i="29"/>
  <c r="K46" i="28"/>
  <c r="S46" i="28"/>
  <c r="U45" i="1"/>
  <c r="U46" i="1" s="1"/>
  <c r="G45" i="39"/>
  <c r="G46" i="39" s="1"/>
  <c r="N27" i="33"/>
  <c r="N46" i="33" s="1"/>
  <c r="N45" i="1"/>
  <c r="Q27" i="39"/>
  <c r="F27" i="32"/>
  <c r="F46" i="32" s="1"/>
  <c r="P27" i="31"/>
  <c r="P46" i="31" s="1"/>
  <c r="I46" i="28"/>
  <c r="H46" i="28"/>
  <c r="C45" i="37"/>
  <c r="C46" i="37" s="1"/>
  <c r="Y46" i="33"/>
  <c r="AA45" i="33"/>
  <c r="X27" i="28"/>
  <c r="I45" i="28"/>
  <c r="Q45" i="28"/>
  <c r="Q46" i="28" s="1"/>
  <c r="Y45" i="28"/>
  <c r="Y46" i="28" s="1"/>
  <c r="H46" i="27"/>
  <c r="Z14" i="27"/>
  <c r="X27" i="27"/>
  <c r="Z27" i="27" s="1"/>
  <c r="J45" i="23"/>
  <c r="R45" i="23"/>
  <c r="X45" i="25"/>
  <c r="Z45" i="25" s="1"/>
  <c r="Z44" i="25"/>
  <c r="U27" i="24"/>
  <c r="U46" i="24" s="1"/>
  <c r="J45" i="18"/>
  <c r="R45" i="18"/>
  <c r="E27" i="24"/>
  <c r="E46" i="24" s="1"/>
  <c r="Z26" i="1"/>
  <c r="Z45" i="1"/>
  <c r="Z44" i="1"/>
  <c r="Z51" i="1"/>
  <c r="Z45" i="39"/>
  <c r="F27" i="38"/>
  <c r="F46" i="38" s="1"/>
  <c r="N27" i="38"/>
  <c r="V27" i="38"/>
  <c r="AA45" i="38"/>
  <c r="W46" i="37"/>
  <c r="V45" i="37"/>
  <c r="AA45" i="36"/>
  <c r="F27" i="34"/>
  <c r="F46" i="34" s="1"/>
  <c r="N27" i="34"/>
  <c r="N46" i="34" s="1"/>
  <c r="V27" i="34"/>
  <c r="V46" i="34" s="1"/>
  <c r="AA45" i="34"/>
  <c r="C45" i="33"/>
  <c r="K45" i="33"/>
  <c r="S45" i="33"/>
  <c r="G46" i="32"/>
  <c r="O46" i="32"/>
  <c r="W46" i="32"/>
  <c r="K46" i="31"/>
  <c r="S46" i="31"/>
  <c r="G46" i="30"/>
  <c r="O46" i="30"/>
  <c r="W46" i="30"/>
  <c r="L46" i="29"/>
  <c r="D27" i="29"/>
  <c r="D46" i="29" s="1"/>
  <c r="T27" i="29"/>
  <c r="T46" i="29" s="1"/>
  <c r="G45" i="29"/>
  <c r="O45" i="29"/>
  <c r="W45" i="29"/>
  <c r="W46" i="29" s="1"/>
  <c r="D27" i="28"/>
  <c r="D46" i="28" s="1"/>
  <c r="L27" i="28"/>
  <c r="T27" i="28"/>
  <c r="T46" i="28" s="1"/>
  <c r="D45" i="28"/>
  <c r="L45" i="28"/>
  <c r="T45" i="28"/>
  <c r="H45" i="27"/>
  <c r="P45" i="27"/>
  <c r="P46" i="27" s="1"/>
  <c r="X45" i="27"/>
  <c r="Z45" i="27" s="1"/>
  <c r="Z44" i="27"/>
  <c r="V46" i="24"/>
  <c r="Z38" i="22"/>
  <c r="X45" i="22"/>
  <c r="Z45" i="22" s="1"/>
  <c r="E46" i="21"/>
  <c r="M46" i="21"/>
  <c r="U46" i="21"/>
  <c r="AA45" i="19"/>
  <c r="G46" i="18"/>
  <c r="J27" i="13"/>
  <c r="J46" i="13" s="1"/>
  <c r="R27" i="13"/>
  <c r="R46" i="13" s="1"/>
  <c r="X45" i="9"/>
  <c r="Z45" i="9" s="1"/>
  <c r="Z38" i="9"/>
  <c r="D46" i="7"/>
  <c r="W46" i="38"/>
  <c r="C45" i="38"/>
  <c r="C46" i="38" s="1"/>
  <c r="K45" i="38"/>
  <c r="S45" i="38"/>
  <c r="P46" i="36"/>
  <c r="S45" i="36"/>
  <c r="F27" i="35"/>
  <c r="F46" i="35" s="1"/>
  <c r="AA45" i="35"/>
  <c r="AA46" i="35" s="1"/>
  <c r="C45" i="34"/>
  <c r="C46" i="34" s="1"/>
  <c r="K45" i="34"/>
  <c r="K46" i="34" s="1"/>
  <c r="S45" i="34"/>
  <c r="H46" i="33"/>
  <c r="P46" i="33"/>
  <c r="E46" i="31"/>
  <c r="M46" i="31"/>
  <c r="U46" i="31"/>
  <c r="M46" i="29"/>
  <c r="U46" i="29"/>
  <c r="E27" i="29"/>
  <c r="E46" i="29" s="1"/>
  <c r="M46" i="28"/>
  <c r="I45" i="22"/>
  <c r="I46" i="22" s="1"/>
  <c r="L46" i="19"/>
  <c r="AA27" i="16"/>
  <c r="AA46" i="16" s="1"/>
  <c r="Y46" i="10"/>
  <c r="E46" i="3"/>
  <c r="M46" i="3"/>
  <c r="U46" i="3"/>
  <c r="H46" i="36"/>
  <c r="K45" i="36"/>
  <c r="J46" i="40"/>
  <c r="R46" i="40"/>
  <c r="AA46" i="40"/>
  <c r="C45" i="40"/>
  <c r="K45" i="40"/>
  <c r="S45" i="40"/>
  <c r="F27" i="39"/>
  <c r="F46" i="39" s="1"/>
  <c r="N27" i="39"/>
  <c r="N46" i="39" s="1"/>
  <c r="V27" i="39"/>
  <c r="V46" i="39" s="1"/>
  <c r="AA45" i="39"/>
  <c r="AA46" i="39" s="1"/>
  <c r="H46" i="38"/>
  <c r="P46" i="38"/>
  <c r="G46" i="35"/>
  <c r="O46" i="35"/>
  <c r="W46" i="35"/>
  <c r="C45" i="35"/>
  <c r="K45" i="35"/>
  <c r="S45" i="35"/>
  <c r="S46" i="35" s="1"/>
  <c r="H46" i="34"/>
  <c r="P46" i="34"/>
  <c r="AA45" i="32"/>
  <c r="AA45" i="30"/>
  <c r="AA46" i="30" s="1"/>
  <c r="H45" i="29"/>
  <c r="X45" i="29"/>
  <c r="Z45" i="29" s="1"/>
  <c r="N45" i="28"/>
  <c r="N46" i="28" s="1"/>
  <c r="AA27" i="26"/>
  <c r="D46" i="22"/>
  <c r="G46" i="21"/>
  <c r="C46" i="12"/>
  <c r="Y46" i="11"/>
  <c r="W46" i="26"/>
  <c r="G46" i="38"/>
  <c r="N27" i="35"/>
  <c r="N46" i="35" s="1"/>
  <c r="O46" i="39"/>
  <c r="W46" i="39"/>
  <c r="C45" i="39"/>
  <c r="K45" i="39"/>
  <c r="S45" i="39"/>
  <c r="S46" i="39" s="1"/>
  <c r="I46" i="38"/>
  <c r="Q46" i="38"/>
  <c r="Y46" i="38"/>
  <c r="R46" i="37"/>
  <c r="AA46" i="37"/>
  <c r="J27" i="37"/>
  <c r="J46" i="37" s="1"/>
  <c r="J46" i="36"/>
  <c r="R46" i="36"/>
  <c r="AA46" i="36"/>
  <c r="H46" i="35"/>
  <c r="P46" i="35"/>
  <c r="J46" i="33"/>
  <c r="R46" i="33"/>
  <c r="AA46" i="33"/>
  <c r="J46" i="32"/>
  <c r="R46" i="32"/>
  <c r="C45" i="32"/>
  <c r="K45" i="32"/>
  <c r="S45" i="32"/>
  <c r="F27" i="31"/>
  <c r="F46" i="31" s="1"/>
  <c r="N27" i="31"/>
  <c r="N46" i="31" s="1"/>
  <c r="V27" i="31"/>
  <c r="V46" i="31" s="1"/>
  <c r="K45" i="30"/>
  <c r="G46" i="29"/>
  <c r="O46" i="29"/>
  <c r="G45" i="28"/>
  <c r="G46" i="28" s="1"/>
  <c r="O45" i="28"/>
  <c r="O46" i="28" s="1"/>
  <c r="E46" i="27"/>
  <c r="M46" i="27"/>
  <c r="U46" i="27"/>
  <c r="C27" i="26"/>
  <c r="K27" i="26"/>
  <c r="S27" i="26"/>
  <c r="I46" i="24"/>
  <c r="Q46" i="24"/>
  <c r="Y46" i="24"/>
  <c r="F45" i="24"/>
  <c r="F46" i="24" s="1"/>
  <c r="N45" i="24"/>
  <c r="N46" i="24" s="1"/>
  <c r="V45" i="24"/>
  <c r="J46" i="23"/>
  <c r="R46" i="23"/>
  <c r="M27" i="22"/>
  <c r="D46" i="20"/>
  <c r="L46" i="20"/>
  <c r="T46" i="20"/>
  <c r="O46" i="20"/>
  <c r="J46" i="18"/>
  <c r="R46" i="18"/>
  <c r="AA46" i="18"/>
  <c r="J46" i="17"/>
  <c r="AA27" i="17"/>
  <c r="AA46" i="17" s="1"/>
  <c r="I45" i="39"/>
  <c r="I46" i="39" s="1"/>
  <c r="O46" i="38"/>
  <c r="C45" i="36"/>
  <c r="V27" i="35"/>
  <c r="V46" i="35" s="1"/>
  <c r="Z51" i="40"/>
  <c r="J46" i="38"/>
  <c r="R46" i="38"/>
  <c r="AA27" i="38"/>
  <c r="AA46" i="38" s="1"/>
  <c r="K46" i="37"/>
  <c r="S46" i="37"/>
  <c r="AA45" i="37"/>
  <c r="C46" i="36"/>
  <c r="K46" i="36"/>
  <c r="AA27" i="34"/>
  <c r="AA46" i="34" s="1"/>
  <c r="C46" i="33"/>
  <c r="K46" i="33"/>
  <c r="S46" i="33"/>
  <c r="C46" i="32"/>
  <c r="K46" i="32"/>
  <c r="S46" i="32"/>
  <c r="C46" i="30"/>
  <c r="L45" i="30"/>
  <c r="L46" i="30" s="1"/>
  <c r="P46" i="29"/>
  <c r="H27" i="29"/>
  <c r="H46" i="29" s="1"/>
  <c r="C45" i="29"/>
  <c r="K45" i="29"/>
  <c r="K46" i="29" s="1"/>
  <c r="S45" i="29"/>
  <c r="S46" i="29" s="1"/>
  <c r="H45" i="28"/>
  <c r="P45" i="28"/>
  <c r="Z14" i="25"/>
  <c r="X27" i="25"/>
  <c r="Z27" i="25" s="1"/>
  <c r="I45" i="23"/>
  <c r="Y45" i="23"/>
  <c r="X45" i="21"/>
  <c r="Z45" i="21" s="1"/>
  <c r="Z38" i="21"/>
  <c r="G46" i="19"/>
  <c r="O46" i="19"/>
  <c r="W46" i="19"/>
  <c r="C46" i="18"/>
  <c r="K46" i="18"/>
  <c r="S46" i="18"/>
  <c r="D46" i="18"/>
  <c r="R46" i="17"/>
  <c r="E27" i="16"/>
  <c r="E46" i="16" s="1"/>
  <c r="M27" i="16"/>
  <c r="U27" i="16"/>
  <c r="F46" i="13"/>
  <c r="N46" i="13"/>
  <c r="V46" i="13"/>
  <c r="D27" i="8"/>
  <c r="L27" i="8"/>
  <c r="E27" i="25"/>
  <c r="E46" i="25" s="1"/>
  <c r="M27" i="25"/>
  <c r="M46" i="25" s="1"/>
  <c r="U27" i="25"/>
  <c r="U46" i="25" s="1"/>
  <c r="O46" i="22"/>
  <c r="AA46" i="19"/>
  <c r="C27" i="16"/>
  <c r="K27" i="16"/>
  <c r="K46" i="16" s="1"/>
  <c r="S27" i="16"/>
  <c r="M46" i="15"/>
  <c r="I45" i="15"/>
  <c r="I46" i="15" s="1"/>
  <c r="Y45" i="15"/>
  <c r="Y45" i="14"/>
  <c r="C46" i="11"/>
  <c r="K46" i="11"/>
  <c r="S46" i="11"/>
  <c r="F46" i="11"/>
  <c r="Q46" i="8"/>
  <c r="K27" i="5"/>
  <c r="K46" i="5" s="1"/>
  <c r="S27" i="5"/>
  <c r="S46" i="5" s="1"/>
  <c r="AA46" i="5"/>
  <c r="I46" i="2"/>
  <c r="G27" i="27"/>
  <c r="G46" i="27" s="1"/>
  <c r="O27" i="27"/>
  <c r="W27" i="27"/>
  <c r="C45" i="27"/>
  <c r="C46" i="27" s="1"/>
  <c r="K45" i="27"/>
  <c r="S45" i="27"/>
  <c r="AA45" i="27"/>
  <c r="F27" i="26"/>
  <c r="F46" i="26" s="1"/>
  <c r="N27" i="26"/>
  <c r="N46" i="26" s="1"/>
  <c r="V27" i="26"/>
  <c r="V46" i="26" s="1"/>
  <c r="E27" i="26"/>
  <c r="E46" i="26" s="1"/>
  <c r="M27" i="26"/>
  <c r="M46" i="26" s="1"/>
  <c r="U27" i="26"/>
  <c r="U46" i="26" s="1"/>
  <c r="G45" i="26"/>
  <c r="G46" i="26" s="1"/>
  <c r="O45" i="26"/>
  <c r="O46" i="26" s="1"/>
  <c r="W45" i="26"/>
  <c r="G27" i="25"/>
  <c r="G46" i="25" s="1"/>
  <c r="O27" i="25"/>
  <c r="O46" i="25" s="1"/>
  <c r="W27" i="25"/>
  <c r="W46" i="25" s="1"/>
  <c r="I27" i="23"/>
  <c r="I46" i="23" s="1"/>
  <c r="Q27" i="23"/>
  <c r="Q46" i="23" s="1"/>
  <c r="Y27" i="23"/>
  <c r="Y46" i="23" s="1"/>
  <c r="E45" i="23"/>
  <c r="M45" i="23"/>
  <c r="M46" i="23" s="1"/>
  <c r="U45" i="23"/>
  <c r="U46" i="23" s="1"/>
  <c r="X46" i="22"/>
  <c r="Z46" i="22" s="1"/>
  <c r="Z26" i="22"/>
  <c r="D46" i="21"/>
  <c r="L46" i="21"/>
  <c r="T46" i="21"/>
  <c r="J45" i="20"/>
  <c r="R45" i="20"/>
  <c r="C46" i="19"/>
  <c r="K46" i="19"/>
  <c r="S46" i="19"/>
  <c r="F45" i="19"/>
  <c r="F46" i="19" s="1"/>
  <c r="N45" i="19"/>
  <c r="V45" i="19"/>
  <c r="E27" i="18"/>
  <c r="E46" i="18" s="1"/>
  <c r="M27" i="18"/>
  <c r="U27" i="18"/>
  <c r="E45" i="18"/>
  <c r="M45" i="18"/>
  <c r="U45" i="18"/>
  <c r="I46" i="17"/>
  <c r="Q46" i="17"/>
  <c r="Y46" i="17"/>
  <c r="I46" i="14"/>
  <c r="F46" i="12"/>
  <c r="N46" i="12"/>
  <c r="V46" i="12"/>
  <c r="D27" i="11"/>
  <c r="D46" i="11" s="1"/>
  <c r="L27" i="11"/>
  <c r="L46" i="11" s="1"/>
  <c r="T27" i="11"/>
  <c r="T46" i="11" s="1"/>
  <c r="K27" i="8"/>
  <c r="K46" i="8" s="1"/>
  <c r="D46" i="5"/>
  <c r="L46" i="5"/>
  <c r="T46" i="5"/>
  <c r="P46" i="4"/>
  <c r="I46" i="27"/>
  <c r="Q46" i="27"/>
  <c r="Y46" i="27"/>
  <c r="H45" i="26"/>
  <c r="P45" i="26"/>
  <c r="P46" i="26" s="1"/>
  <c r="X45" i="26"/>
  <c r="Z45" i="26" s="1"/>
  <c r="I46" i="25"/>
  <c r="Q46" i="25"/>
  <c r="Y46" i="25"/>
  <c r="J46" i="24"/>
  <c r="J45" i="24"/>
  <c r="R45" i="24"/>
  <c r="R46" i="24" s="1"/>
  <c r="C46" i="23"/>
  <c r="K46" i="23"/>
  <c r="S46" i="23"/>
  <c r="AA46" i="23"/>
  <c r="E27" i="19"/>
  <c r="E46" i="19" s="1"/>
  <c r="M27" i="19"/>
  <c r="M46" i="19" s="1"/>
  <c r="U27" i="19"/>
  <c r="U46" i="19" s="1"/>
  <c r="C27" i="17"/>
  <c r="C46" i="17" s="1"/>
  <c r="K27" i="17"/>
  <c r="K46" i="17" s="1"/>
  <c r="S27" i="17"/>
  <c r="S46" i="17" s="1"/>
  <c r="F46" i="16"/>
  <c r="N46" i="16"/>
  <c r="V46" i="16"/>
  <c r="C46" i="13"/>
  <c r="S46" i="13"/>
  <c r="AA46" i="10"/>
  <c r="O46" i="2"/>
  <c r="W46" i="2"/>
  <c r="I46" i="26"/>
  <c r="Q46" i="26"/>
  <c r="Y46" i="26"/>
  <c r="Z26" i="26"/>
  <c r="X27" i="26"/>
  <c r="J45" i="25"/>
  <c r="J46" i="25" s="1"/>
  <c r="R45" i="25"/>
  <c r="R46" i="25" s="1"/>
  <c r="AA27" i="24"/>
  <c r="G46" i="16"/>
  <c r="O46" i="16"/>
  <c r="W46" i="16"/>
  <c r="Y46" i="12"/>
  <c r="S46" i="10"/>
  <c r="D27" i="9"/>
  <c r="L27" i="9"/>
  <c r="T27" i="9"/>
  <c r="X45" i="28"/>
  <c r="Z45" i="28" s="1"/>
  <c r="AA27" i="27"/>
  <c r="AA46" i="27" s="1"/>
  <c r="G45" i="27"/>
  <c r="O45" i="27"/>
  <c r="W45" i="27"/>
  <c r="J27" i="26"/>
  <c r="R27" i="26"/>
  <c r="C45" i="26"/>
  <c r="K45" i="26"/>
  <c r="S45" i="26"/>
  <c r="AA45" i="26"/>
  <c r="J45" i="26"/>
  <c r="R45" i="26"/>
  <c r="Z44" i="26"/>
  <c r="AA27" i="25"/>
  <c r="AA46" i="25" s="1"/>
  <c r="D45" i="25"/>
  <c r="D46" i="25" s="1"/>
  <c r="L45" i="25"/>
  <c r="L46" i="25" s="1"/>
  <c r="T45" i="25"/>
  <c r="T46" i="25" s="1"/>
  <c r="C27" i="24"/>
  <c r="K27" i="24"/>
  <c r="K46" i="24" s="1"/>
  <c r="S27" i="24"/>
  <c r="S46" i="24" s="1"/>
  <c r="G45" i="22"/>
  <c r="W45" i="22"/>
  <c r="C45" i="21"/>
  <c r="K45" i="21"/>
  <c r="K46" i="21" s="1"/>
  <c r="S45" i="21"/>
  <c r="Z38" i="19"/>
  <c r="I46" i="18"/>
  <c r="Q46" i="18"/>
  <c r="Y46" i="18"/>
  <c r="H45" i="18"/>
  <c r="P45" i="18"/>
  <c r="X45" i="18"/>
  <c r="Z45" i="18" s="1"/>
  <c r="E27" i="17"/>
  <c r="M27" i="17"/>
  <c r="U27" i="17"/>
  <c r="H45" i="17"/>
  <c r="H46" i="17" s="1"/>
  <c r="P45" i="17"/>
  <c r="X45" i="17"/>
  <c r="Z45" i="17" s="1"/>
  <c r="U46" i="14"/>
  <c r="AA27" i="12"/>
  <c r="J27" i="12"/>
  <c r="J46" i="12" s="1"/>
  <c r="R27" i="12"/>
  <c r="R46" i="12" s="1"/>
  <c r="D27" i="10"/>
  <c r="D46" i="10" s="1"/>
  <c r="L27" i="10"/>
  <c r="T27" i="10"/>
  <c r="T46" i="10" s="1"/>
  <c r="X45" i="10"/>
  <c r="Z45" i="10" s="1"/>
  <c r="Z38" i="10"/>
  <c r="E46" i="9"/>
  <c r="U46" i="9"/>
  <c r="G45" i="9"/>
  <c r="G46" i="9" s="1"/>
  <c r="W45" i="9"/>
  <c r="F45" i="8"/>
  <c r="N45" i="8"/>
  <c r="V45" i="8"/>
  <c r="V46" i="8" s="1"/>
  <c r="S46" i="7"/>
  <c r="X45" i="6"/>
  <c r="Z38" i="6"/>
  <c r="H46" i="5"/>
  <c r="P46" i="5"/>
  <c r="X46" i="5"/>
  <c r="D46" i="4"/>
  <c r="L46" i="4"/>
  <c r="T46" i="4"/>
  <c r="H46" i="4"/>
  <c r="P46" i="3"/>
  <c r="X46" i="3"/>
  <c r="H45" i="16"/>
  <c r="P45" i="16"/>
  <c r="X45" i="16"/>
  <c r="Z45" i="16" s="1"/>
  <c r="G46" i="14"/>
  <c r="O46" i="14"/>
  <c r="W46" i="14"/>
  <c r="E46" i="13"/>
  <c r="M46" i="13"/>
  <c r="U46" i="13"/>
  <c r="D27" i="12"/>
  <c r="D46" i="12" s="1"/>
  <c r="L27" i="12"/>
  <c r="L46" i="12" s="1"/>
  <c r="T27" i="12"/>
  <c r="T46" i="12" s="1"/>
  <c r="E46" i="10"/>
  <c r="M46" i="10"/>
  <c r="U46" i="10"/>
  <c r="I45" i="10"/>
  <c r="Q45" i="10"/>
  <c r="Y45" i="10"/>
  <c r="H45" i="9"/>
  <c r="H46" i="9" s="1"/>
  <c r="E46" i="8"/>
  <c r="M46" i="8"/>
  <c r="U46" i="8"/>
  <c r="Z45" i="8"/>
  <c r="F45" i="7"/>
  <c r="N45" i="7"/>
  <c r="V45" i="7"/>
  <c r="G46" i="6"/>
  <c r="O46" i="6"/>
  <c r="E46" i="5"/>
  <c r="M46" i="5"/>
  <c r="U46" i="5"/>
  <c r="N46" i="4"/>
  <c r="V46" i="4"/>
  <c r="F45" i="3"/>
  <c r="F46" i="3" s="1"/>
  <c r="N45" i="3"/>
  <c r="N46" i="3" s="1"/>
  <c r="V45" i="3"/>
  <c r="V46" i="3" s="1"/>
  <c r="H46" i="2"/>
  <c r="P46" i="2"/>
  <c r="P46" i="14"/>
  <c r="I45" i="9"/>
  <c r="I46" i="9" s="1"/>
  <c r="H46" i="6"/>
  <c r="F45" i="4"/>
  <c r="F46" i="4" s="1"/>
  <c r="N45" i="4"/>
  <c r="V45" i="4"/>
  <c r="K45" i="16"/>
  <c r="S45" i="16"/>
  <c r="AA45" i="16"/>
  <c r="J45" i="16"/>
  <c r="J46" i="16" s="1"/>
  <c r="R45" i="16"/>
  <c r="R46" i="16" s="1"/>
  <c r="Z44" i="16"/>
  <c r="J27" i="15"/>
  <c r="E45" i="15"/>
  <c r="E46" i="15" s="1"/>
  <c r="M45" i="15"/>
  <c r="U45" i="15"/>
  <c r="U46" i="15" s="1"/>
  <c r="D45" i="15"/>
  <c r="D46" i="15" s="1"/>
  <c r="L45" i="15"/>
  <c r="E45" i="14"/>
  <c r="E46" i="14" s="1"/>
  <c r="M45" i="14"/>
  <c r="M46" i="14" s="1"/>
  <c r="U45" i="14"/>
  <c r="G45" i="13"/>
  <c r="O45" i="13"/>
  <c r="W45" i="13"/>
  <c r="W46" i="13" s="1"/>
  <c r="G45" i="12"/>
  <c r="G46" i="12" s="1"/>
  <c r="O45" i="12"/>
  <c r="W45" i="12"/>
  <c r="W46" i="12" s="1"/>
  <c r="G46" i="11"/>
  <c r="H45" i="11"/>
  <c r="P45" i="11"/>
  <c r="X45" i="11"/>
  <c r="Z45" i="11" s="1"/>
  <c r="G45" i="11"/>
  <c r="O45" i="11"/>
  <c r="O46" i="11" s="1"/>
  <c r="W45" i="11"/>
  <c r="W46" i="11" s="1"/>
  <c r="D45" i="10"/>
  <c r="L45" i="10"/>
  <c r="T45" i="10"/>
  <c r="K45" i="9"/>
  <c r="S45" i="9"/>
  <c r="AA45" i="9"/>
  <c r="D45" i="6"/>
  <c r="D46" i="6" s="1"/>
  <c r="L45" i="6"/>
  <c r="L46" i="6" s="1"/>
  <c r="T45" i="6"/>
  <c r="T46" i="6" s="1"/>
  <c r="G27" i="5"/>
  <c r="O27" i="5"/>
  <c r="O46" i="5" s="1"/>
  <c r="W27" i="5"/>
  <c r="G45" i="5"/>
  <c r="O45" i="5"/>
  <c r="W45" i="5"/>
  <c r="F45" i="5"/>
  <c r="F46" i="5" s="1"/>
  <c r="N45" i="5"/>
  <c r="V45" i="5"/>
  <c r="Z51" i="5"/>
  <c r="I45" i="3"/>
  <c r="Q45" i="3"/>
  <c r="Y45" i="3"/>
  <c r="J27" i="2"/>
  <c r="J46" i="2" s="1"/>
  <c r="R27" i="2"/>
  <c r="R46" i="2" s="1"/>
  <c r="Z14" i="2"/>
  <c r="I45" i="2"/>
  <c r="Q45" i="2"/>
  <c r="Q46" i="2" s="1"/>
  <c r="Y45" i="2"/>
  <c r="Y46" i="2" s="1"/>
  <c r="Z44" i="2"/>
  <c r="V46" i="11"/>
  <c r="H46" i="10"/>
  <c r="P46" i="10"/>
  <c r="N46" i="10"/>
  <c r="N46" i="9"/>
  <c r="P46" i="8"/>
  <c r="AA46" i="7"/>
  <c r="X45" i="4"/>
  <c r="X46" i="4" s="1"/>
  <c r="E45" i="16"/>
  <c r="M45" i="16"/>
  <c r="U45" i="16"/>
  <c r="H46" i="13"/>
  <c r="P46" i="13"/>
  <c r="I45" i="12"/>
  <c r="I46" i="12" s="1"/>
  <c r="Q45" i="12"/>
  <c r="Q46" i="12" s="1"/>
  <c r="Y45" i="12"/>
  <c r="J45" i="11"/>
  <c r="R45" i="11"/>
  <c r="I45" i="11"/>
  <c r="I46" i="11" s="1"/>
  <c r="Q45" i="11"/>
  <c r="Q46" i="11" s="1"/>
  <c r="Y45" i="11"/>
  <c r="E45" i="9"/>
  <c r="M45" i="9"/>
  <c r="M46" i="9" s="1"/>
  <c r="U45" i="9"/>
  <c r="I27" i="8"/>
  <c r="I46" i="8" s="1"/>
  <c r="C45" i="7"/>
  <c r="C46" i="7" s="1"/>
  <c r="K45" i="7"/>
  <c r="K46" i="7" s="1"/>
  <c r="S45" i="7"/>
  <c r="AA45" i="7"/>
  <c r="I45" i="5"/>
  <c r="Q45" i="5"/>
  <c r="Y45" i="5"/>
  <c r="Y46" i="5" s="1"/>
  <c r="Z46" i="5" s="1"/>
  <c r="X45" i="5"/>
  <c r="J27" i="4"/>
  <c r="J46" i="4" s="1"/>
  <c r="R27" i="4"/>
  <c r="R46" i="4" s="1"/>
  <c r="I27" i="4"/>
  <c r="Q27" i="4"/>
  <c r="Y27" i="4"/>
  <c r="J45" i="4"/>
  <c r="R45" i="4"/>
  <c r="C45" i="3"/>
  <c r="K45" i="3"/>
  <c r="K46" i="3" s="1"/>
  <c r="S45" i="3"/>
  <c r="S46" i="3" s="1"/>
  <c r="D27" i="2"/>
  <c r="L27" i="2"/>
  <c r="L46" i="2" s="1"/>
  <c r="T27" i="2"/>
  <c r="C45" i="2"/>
  <c r="C46" i="2" s="1"/>
  <c r="K45" i="2"/>
  <c r="K46" i="2" s="1"/>
  <c r="S45" i="2"/>
  <c r="S46" i="2" s="1"/>
  <c r="H45" i="15"/>
  <c r="H46" i="15" s="1"/>
  <c r="P45" i="15"/>
  <c r="P46" i="15" s="1"/>
  <c r="X45" i="15"/>
  <c r="H45" i="14"/>
  <c r="H46" i="14" s="1"/>
  <c r="P45" i="14"/>
  <c r="X45" i="14"/>
  <c r="Z45" i="14" s="1"/>
  <c r="AA27" i="11"/>
  <c r="AA46" i="11" s="1"/>
  <c r="J27" i="11"/>
  <c r="J46" i="11" s="1"/>
  <c r="R27" i="11"/>
  <c r="R46" i="11" s="1"/>
  <c r="J27" i="10"/>
  <c r="J46" i="10" s="1"/>
  <c r="R27" i="10"/>
  <c r="F45" i="9"/>
  <c r="F46" i="9" s="1"/>
  <c r="N45" i="9"/>
  <c r="R46" i="8"/>
  <c r="AA27" i="8"/>
  <c r="J27" i="8"/>
  <c r="D45" i="7"/>
  <c r="L45" i="7"/>
  <c r="L46" i="7" s="1"/>
  <c r="T45" i="7"/>
  <c r="T46" i="7" s="1"/>
  <c r="G45" i="6"/>
  <c r="O45" i="6"/>
  <c r="W45" i="6"/>
  <c r="W46" i="6" s="1"/>
  <c r="J27" i="5"/>
  <c r="J46" i="5" s="1"/>
  <c r="R27" i="5"/>
  <c r="R46" i="5" s="1"/>
  <c r="I46" i="5"/>
  <c r="Q46" i="5"/>
  <c r="J45" i="5"/>
  <c r="R45" i="5"/>
  <c r="C45" i="4"/>
  <c r="C46" i="4" s="1"/>
  <c r="K45" i="4"/>
  <c r="K46" i="4" s="1"/>
  <c r="S45" i="4"/>
  <c r="S46" i="4" s="1"/>
  <c r="D27" i="3"/>
  <c r="D46" i="3" s="1"/>
  <c r="L27" i="3"/>
  <c r="L46" i="3" s="1"/>
  <c r="T27" i="3"/>
  <c r="D45" i="3"/>
  <c r="L45" i="3"/>
  <c r="T45" i="3"/>
  <c r="E27" i="2"/>
  <c r="M27" i="2"/>
  <c r="U27" i="2"/>
  <c r="U46" i="2" s="1"/>
  <c r="D45" i="2"/>
  <c r="L45" i="2"/>
  <c r="T45" i="2"/>
  <c r="C46" i="39"/>
  <c r="M46" i="38"/>
  <c r="X46" i="1"/>
  <c r="Z46" i="1" s="1"/>
  <c r="Z27" i="1"/>
  <c r="H46" i="40"/>
  <c r="X46" i="40"/>
  <c r="Z27" i="40"/>
  <c r="Y46" i="40"/>
  <c r="H46" i="37"/>
  <c r="P46" i="37"/>
  <c r="X46" i="38"/>
  <c r="Z46" i="38" s="1"/>
  <c r="Z27" i="38"/>
  <c r="S46" i="40"/>
  <c r="K46" i="1"/>
  <c r="D46" i="40"/>
  <c r="L46" i="40"/>
  <c r="T46" i="40"/>
  <c r="H46" i="39"/>
  <c r="P46" i="39"/>
  <c r="X46" i="39"/>
  <c r="Z46" i="39" s="1"/>
  <c r="Z27" i="39"/>
  <c r="C46" i="40"/>
  <c r="I46" i="40"/>
  <c r="Q46" i="39"/>
  <c r="Y46" i="39"/>
  <c r="K46" i="38"/>
  <c r="S46" i="38"/>
  <c r="K46" i="40"/>
  <c r="M46" i="40"/>
  <c r="D46" i="38"/>
  <c r="L46" i="38"/>
  <c r="T46" i="38"/>
  <c r="E46" i="38"/>
  <c r="K46" i="39"/>
  <c r="P46" i="40"/>
  <c r="N46" i="38"/>
  <c r="V46" i="38"/>
  <c r="U46" i="38"/>
  <c r="G46" i="37"/>
  <c r="O46" i="37"/>
  <c r="X27" i="37"/>
  <c r="G46" i="34"/>
  <c r="O46" i="34"/>
  <c r="W46" i="34"/>
  <c r="X46" i="33"/>
  <c r="Z46" i="33" s="1"/>
  <c r="Z27" i="33"/>
  <c r="X46" i="32"/>
  <c r="Z46" i="32" s="1"/>
  <c r="Z27" i="32"/>
  <c r="Z27" i="30"/>
  <c r="X46" i="30"/>
  <c r="Z46" i="30" s="1"/>
  <c r="X46" i="34"/>
  <c r="Z46" i="34" s="1"/>
  <c r="Z27" i="34"/>
  <c r="S46" i="36"/>
  <c r="X46" i="35"/>
  <c r="Z46" i="35" s="1"/>
  <c r="Z27" i="35"/>
  <c r="AA46" i="32"/>
  <c r="J46" i="30"/>
  <c r="R46" i="30"/>
  <c r="Z14" i="1"/>
  <c r="Z14" i="40"/>
  <c r="Z14" i="39"/>
  <c r="Z14" i="38"/>
  <c r="Z38" i="37"/>
  <c r="D46" i="36"/>
  <c r="L46" i="36"/>
  <c r="T46" i="36"/>
  <c r="O46" i="31"/>
  <c r="W46" i="31"/>
  <c r="K46" i="30"/>
  <c r="S46" i="30"/>
  <c r="X46" i="31"/>
  <c r="Z46" i="31" s="1"/>
  <c r="Z27" i="31"/>
  <c r="L27" i="37"/>
  <c r="T27" i="37"/>
  <c r="D45" i="37"/>
  <c r="D46" i="37" s="1"/>
  <c r="L45" i="37"/>
  <c r="T45" i="37"/>
  <c r="Q46" i="36"/>
  <c r="C46" i="35"/>
  <c r="K46" i="35"/>
  <c r="D46" i="34"/>
  <c r="L46" i="34"/>
  <c r="T46" i="34"/>
  <c r="I46" i="34"/>
  <c r="E46" i="33"/>
  <c r="M46" i="33"/>
  <c r="U46" i="33"/>
  <c r="I46" i="32"/>
  <c r="Y46" i="31"/>
  <c r="I46" i="30"/>
  <c r="Z38" i="1"/>
  <c r="Z38" i="40"/>
  <c r="Z38" i="39"/>
  <c r="Z38" i="38"/>
  <c r="G46" i="36"/>
  <c r="O46" i="36"/>
  <c r="W46" i="36"/>
  <c r="U46" i="36"/>
  <c r="D46" i="35"/>
  <c r="L46" i="35"/>
  <c r="T46" i="35"/>
  <c r="E46" i="34"/>
  <c r="M46" i="34"/>
  <c r="U46" i="34"/>
  <c r="X27" i="36"/>
  <c r="Z14" i="36"/>
  <c r="E46" i="35"/>
  <c r="M46" i="35"/>
  <c r="U46" i="35"/>
  <c r="G46" i="33"/>
  <c r="O46" i="33"/>
  <c r="W46" i="33"/>
  <c r="Q46" i="32"/>
  <c r="Q46" i="30"/>
  <c r="E46" i="30"/>
  <c r="M46" i="30"/>
  <c r="U46" i="30"/>
  <c r="F45" i="29"/>
  <c r="F46" i="29" s="1"/>
  <c r="N45" i="29"/>
  <c r="N46" i="29" s="1"/>
  <c r="V45" i="29"/>
  <c r="V46" i="29" s="1"/>
  <c r="P46" i="25"/>
  <c r="Z27" i="24"/>
  <c r="X27" i="29"/>
  <c r="Z14" i="35"/>
  <c r="Z14" i="34"/>
  <c r="Z14" i="33"/>
  <c r="Z14" i="32"/>
  <c r="Z14" i="31"/>
  <c r="Z14" i="30"/>
  <c r="X45" i="30"/>
  <c r="Z45" i="30" s="1"/>
  <c r="I45" i="29"/>
  <c r="Q45" i="29"/>
  <c r="Y45" i="29"/>
  <c r="Z27" i="26"/>
  <c r="AA46" i="24"/>
  <c r="C46" i="22"/>
  <c r="K46" i="22"/>
  <c r="S46" i="22"/>
  <c r="I46" i="29"/>
  <c r="Q46" i="29"/>
  <c r="Y46" i="29"/>
  <c r="Z27" i="28"/>
  <c r="C46" i="24"/>
  <c r="D46" i="24"/>
  <c r="L46" i="22"/>
  <c r="T46" i="22"/>
  <c r="D46" i="27"/>
  <c r="L46" i="27"/>
  <c r="T46" i="27"/>
  <c r="K46" i="27"/>
  <c r="S46" i="27"/>
  <c r="AA46" i="26"/>
  <c r="C46" i="25"/>
  <c r="K46" i="25"/>
  <c r="S46" i="25"/>
  <c r="F46" i="23"/>
  <c r="N46" i="23"/>
  <c r="V46" i="23"/>
  <c r="E46" i="23"/>
  <c r="U46" i="22"/>
  <c r="Z38" i="36"/>
  <c r="Z38" i="35"/>
  <c r="Z38" i="34"/>
  <c r="Z38" i="33"/>
  <c r="Z38" i="32"/>
  <c r="Z38" i="31"/>
  <c r="C46" i="26"/>
  <c r="K46" i="26"/>
  <c r="S46" i="26"/>
  <c r="H46" i="25"/>
  <c r="L46" i="24"/>
  <c r="G46" i="23"/>
  <c r="O46" i="23"/>
  <c r="W46" i="23"/>
  <c r="N46" i="22"/>
  <c r="V46" i="22"/>
  <c r="C46" i="28"/>
  <c r="F46" i="27"/>
  <c r="N46" i="27"/>
  <c r="V46" i="27"/>
  <c r="H46" i="26"/>
  <c r="F46" i="25"/>
  <c r="N46" i="25"/>
  <c r="V46" i="25"/>
  <c r="G46" i="24"/>
  <c r="O46" i="24"/>
  <c r="W46" i="24"/>
  <c r="H46" i="23"/>
  <c r="P46" i="23"/>
  <c r="Z27" i="23"/>
  <c r="X46" i="23"/>
  <c r="Z46" i="23" s="1"/>
  <c r="G46" i="22"/>
  <c r="W46" i="22"/>
  <c r="Z44" i="29"/>
  <c r="Z44" i="28"/>
  <c r="X46" i="24"/>
  <c r="Z46" i="24" s="1"/>
  <c r="Y46" i="14"/>
  <c r="Z27" i="20"/>
  <c r="X46" i="20"/>
  <c r="Z46" i="20" s="1"/>
  <c r="H46" i="22"/>
  <c r="P46" i="22"/>
  <c r="Z27" i="22"/>
  <c r="AA46" i="20"/>
  <c r="N46" i="19"/>
  <c r="V46" i="19"/>
  <c r="H46" i="18"/>
  <c r="P46" i="18"/>
  <c r="Z27" i="18"/>
  <c r="X46" i="18"/>
  <c r="Z46" i="18" s="1"/>
  <c r="Q46" i="15"/>
  <c r="Y46" i="15"/>
  <c r="J46" i="14"/>
  <c r="Z14" i="22"/>
  <c r="H46" i="21"/>
  <c r="P46" i="21"/>
  <c r="Z27" i="21"/>
  <c r="X46" i="21"/>
  <c r="C46" i="20"/>
  <c r="K46" i="20"/>
  <c r="S46" i="20"/>
  <c r="E46" i="17"/>
  <c r="M46" i="17"/>
  <c r="U46" i="17"/>
  <c r="L46" i="17"/>
  <c r="H46" i="16"/>
  <c r="P46" i="16"/>
  <c r="Z27" i="16"/>
  <c r="J46" i="15"/>
  <c r="Q46" i="14"/>
  <c r="I46" i="21"/>
  <c r="Q46" i="21"/>
  <c r="Y46" i="21"/>
  <c r="J46" i="20"/>
  <c r="H46" i="19"/>
  <c r="P46" i="19"/>
  <c r="Z27" i="19"/>
  <c r="X46" i="19"/>
  <c r="Z46" i="19" s="1"/>
  <c r="F46" i="17"/>
  <c r="N46" i="17"/>
  <c r="V46" i="17"/>
  <c r="K46" i="15"/>
  <c r="S46" i="15"/>
  <c r="R46" i="14"/>
  <c r="AA46" i="21"/>
  <c r="E46" i="20"/>
  <c r="M46" i="20"/>
  <c r="U46" i="20"/>
  <c r="I46" i="19"/>
  <c r="Q46" i="19"/>
  <c r="Y46" i="19"/>
  <c r="T46" i="17"/>
  <c r="L46" i="15"/>
  <c r="K46" i="14"/>
  <c r="E45" i="22"/>
  <c r="E46" i="22" s="1"/>
  <c r="M45" i="22"/>
  <c r="M46" i="22" s="1"/>
  <c r="U45" i="22"/>
  <c r="C46" i="21"/>
  <c r="S46" i="21"/>
  <c r="F46" i="20"/>
  <c r="N46" i="20"/>
  <c r="V46" i="20"/>
  <c r="R46" i="20"/>
  <c r="P46" i="17"/>
  <c r="Z27" i="17"/>
  <c r="X46" i="17"/>
  <c r="Z46" i="17" s="1"/>
  <c r="C46" i="16"/>
  <c r="S46" i="16"/>
  <c r="D46" i="16"/>
  <c r="R46" i="15"/>
  <c r="Z45" i="15"/>
  <c r="Z38" i="20"/>
  <c r="D46" i="14"/>
  <c r="AA46" i="14"/>
  <c r="L46" i="8"/>
  <c r="D46" i="13"/>
  <c r="L46" i="13"/>
  <c r="T46" i="13"/>
  <c r="O46" i="12"/>
  <c r="E46" i="11"/>
  <c r="M46" i="11"/>
  <c r="U46" i="11"/>
  <c r="X27" i="15"/>
  <c r="Z14" i="15"/>
  <c r="X27" i="14"/>
  <c r="Z14" i="14"/>
  <c r="S46" i="14"/>
  <c r="D45" i="14"/>
  <c r="L45" i="14"/>
  <c r="L46" i="14" s="1"/>
  <c r="T45" i="14"/>
  <c r="T46" i="14" s="1"/>
  <c r="H46" i="12"/>
  <c r="P46" i="12"/>
  <c r="X27" i="12"/>
  <c r="Z14" i="12"/>
  <c r="I46" i="10"/>
  <c r="O46" i="9"/>
  <c r="W46" i="9"/>
  <c r="N46" i="8"/>
  <c r="G46" i="10"/>
  <c r="O46" i="10"/>
  <c r="W46" i="10"/>
  <c r="P46" i="9"/>
  <c r="X46" i="9"/>
  <c r="Z46" i="9" s="1"/>
  <c r="Z27" i="9"/>
  <c r="Z14" i="21"/>
  <c r="Z14" i="20"/>
  <c r="Z14" i="19"/>
  <c r="Z14" i="18"/>
  <c r="Z14" i="17"/>
  <c r="Z14" i="16"/>
  <c r="G46" i="13"/>
  <c r="O46" i="13"/>
  <c r="X45" i="13"/>
  <c r="Z45" i="13" s="1"/>
  <c r="Z38" i="13"/>
  <c r="AA46" i="12"/>
  <c r="H46" i="11"/>
  <c r="P46" i="11"/>
  <c r="X27" i="11"/>
  <c r="Z14" i="11"/>
  <c r="X46" i="10"/>
  <c r="Z46" i="10" s="1"/>
  <c r="Z27" i="10"/>
  <c r="H46" i="8"/>
  <c r="T45" i="15"/>
  <c r="T46" i="15" s="1"/>
  <c r="X27" i="13"/>
  <c r="Z14" i="13"/>
  <c r="K46" i="12"/>
  <c r="S46" i="12"/>
  <c r="Q46" i="10"/>
  <c r="Q46" i="9"/>
  <c r="C46" i="14"/>
  <c r="R46" i="10"/>
  <c r="R46" i="9"/>
  <c r="J46" i="8"/>
  <c r="P46" i="7"/>
  <c r="N46" i="5"/>
  <c r="V46" i="5"/>
  <c r="Z38" i="12"/>
  <c r="C46" i="9"/>
  <c r="K46" i="9"/>
  <c r="S46" i="9"/>
  <c r="AA46" i="9"/>
  <c r="X46" i="2"/>
  <c r="Z27" i="2"/>
  <c r="D45" i="9"/>
  <c r="D46" i="9" s="1"/>
  <c r="L45" i="9"/>
  <c r="L46" i="9" s="1"/>
  <c r="T45" i="9"/>
  <c r="G27" i="8"/>
  <c r="G46" i="8" s="1"/>
  <c r="O27" i="8"/>
  <c r="O46" i="8" s="1"/>
  <c r="W27" i="8"/>
  <c r="W46" i="8" s="1"/>
  <c r="X27" i="8"/>
  <c r="F27" i="7"/>
  <c r="N27" i="7"/>
  <c r="N46" i="7" s="1"/>
  <c r="V27" i="7"/>
  <c r="V46" i="7" s="1"/>
  <c r="X46" i="7"/>
  <c r="F46" i="6"/>
  <c r="N46" i="6"/>
  <c r="V46" i="6"/>
  <c r="I45" i="6"/>
  <c r="I46" i="6" s="1"/>
  <c r="Q45" i="6"/>
  <c r="Q46" i="6" s="1"/>
  <c r="Y45" i="6"/>
  <c r="Z45" i="6" s="1"/>
  <c r="F46" i="8"/>
  <c r="Z45" i="7"/>
  <c r="Z45" i="3"/>
  <c r="Z38" i="8"/>
  <c r="P46" i="6"/>
  <c r="X46" i="6"/>
  <c r="Z27" i="6"/>
  <c r="I46" i="3"/>
  <c r="Q46" i="3"/>
  <c r="Y46" i="3"/>
  <c r="Z14" i="10"/>
  <c r="Z14" i="9"/>
  <c r="S45" i="8"/>
  <c r="S46" i="8" s="1"/>
  <c r="AA45" i="8"/>
  <c r="AA46" i="8" s="1"/>
  <c r="C46" i="5"/>
  <c r="I46" i="4"/>
  <c r="Q46" i="4"/>
  <c r="Y46" i="4"/>
  <c r="D45" i="8"/>
  <c r="D46" i="8" s="1"/>
  <c r="L45" i="8"/>
  <c r="T45" i="8"/>
  <c r="T46" i="8" s="1"/>
  <c r="J46" i="7"/>
  <c r="R46" i="7"/>
  <c r="I46" i="7"/>
  <c r="Q46" i="7"/>
  <c r="Y27" i="7"/>
  <c r="Y46" i="7" s="1"/>
  <c r="Z26" i="7"/>
  <c r="J46" i="6"/>
  <c r="R46" i="6"/>
  <c r="Y46" i="6"/>
  <c r="C46" i="3"/>
  <c r="E46" i="2"/>
  <c r="M46" i="2"/>
  <c r="Z26" i="6"/>
  <c r="Z26" i="5"/>
  <c r="Z26" i="4"/>
  <c r="Z26" i="3"/>
  <c r="Z27" i="5"/>
  <c r="Z27" i="4"/>
  <c r="Z27" i="3"/>
  <c r="W46" i="27" l="1"/>
  <c r="Z45" i="4"/>
  <c r="Z45" i="5"/>
  <c r="T46" i="9"/>
  <c r="X46" i="25"/>
  <c r="Z46" i="25" s="1"/>
  <c r="O46" i="27"/>
  <c r="U46" i="16"/>
  <c r="P46" i="28"/>
  <c r="X46" i="26"/>
  <c r="Z46" i="26" s="1"/>
  <c r="U46" i="18"/>
  <c r="M46" i="16"/>
  <c r="C46" i="29"/>
  <c r="V46" i="37"/>
  <c r="Z45" i="2"/>
  <c r="F46" i="7"/>
  <c r="X46" i="28"/>
  <c r="Z46" i="28" s="1"/>
  <c r="T46" i="2"/>
  <c r="M46" i="18"/>
  <c r="G46" i="5"/>
  <c r="R46" i="26"/>
  <c r="X46" i="27"/>
  <c r="Z46" i="27" s="1"/>
  <c r="W46" i="5"/>
  <c r="Z46" i="2"/>
  <c r="Z46" i="4"/>
  <c r="Z46" i="3"/>
  <c r="X46" i="16"/>
  <c r="Z46" i="16" s="1"/>
  <c r="Z46" i="40"/>
  <c r="T46" i="3"/>
  <c r="D46" i="2"/>
  <c r="L46" i="10"/>
  <c r="J46" i="26"/>
  <c r="L46" i="28"/>
  <c r="Z46" i="21"/>
  <c r="X46" i="13"/>
  <c r="Z46" i="13" s="1"/>
  <c r="Z27" i="13"/>
  <c r="X46" i="29"/>
  <c r="Z46" i="29" s="1"/>
  <c r="Z27" i="29"/>
  <c r="X46" i="37"/>
  <c r="Z46" i="37" s="1"/>
  <c r="Z27" i="37"/>
  <c r="Z27" i="8"/>
  <c r="X46" i="8"/>
  <c r="Z46" i="8" s="1"/>
  <c r="X46" i="12"/>
  <c r="Z46" i="12" s="1"/>
  <c r="Z27" i="12"/>
  <c r="X46" i="14"/>
  <c r="Z46" i="14" s="1"/>
  <c r="Z27" i="14"/>
  <c r="X46" i="36"/>
  <c r="Z46" i="36" s="1"/>
  <c r="Z27" i="36"/>
  <c r="T46" i="37"/>
  <c r="Z27" i="7"/>
  <c r="L46" i="37"/>
  <c r="Z46" i="6"/>
  <c r="Z46" i="7"/>
  <c r="X46" i="11"/>
  <c r="Z46" i="11" s="1"/>
  <c r="Z27" i="11"/>
  <c r="X46" i="15"/>
  <c r="Z46" i="15" s="1"/>
  <c r="Z27" i="15"/>
</calcChain>
</file>

<file path=xl/sharedStrings.xml><?xml version="1.0" encoding="utf-8"?>
<sst xmlns="http://schemas.openxmlformats.org/spreadsheetml/2006/main" count="5160" uniqueCount="117">
  <si>
    <t>Eastern Cape: Buffalo City (BUF) - Table C6 Quarterly Budget Statement - Financial Position ( Waste water management                             ) for 3rd Quarter ended 31 March 2026 (Figures Finalised as at 2026/05/05)</t>
  </si>
  <si>
    <t>Description</t>
  </si>
  <si>
    <t>Q3</t>
  </si>
  <si>
    <t>2024/25</t>
  </si>
  <si>
    <t>2025/26</t>
  </si>
  <si>
    <t>Budget year 2025/26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</si>
  <si>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</si>
  <si>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</si>
  <si>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</si>
  <si>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</si>
  <si>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</si>
  <si>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</si>
  <si>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</si>
  <si>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</si>
  <si>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</si>
  <si>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</si>
  <si>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</si>
  <si>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</si>
  <si>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</si>
  <si>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</si>
  <si>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</si>
  <si>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</si>
  <si>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</si>
  <si>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</si>
  <si>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</si>
  <si>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</si>
  <si>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</si>
  <si>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</si>
  <si>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</si>
  <si>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</si>
  <si>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</si>
  <si>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</si>
  <si>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</si>
  <si>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</si>
  <si>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</si>
  <si>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</si>
  <si>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Short Term Investments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</si>
  <si>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</si>
  <si>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</si>
  <si>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</si>
  <si>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</si>
  <si>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 receivable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</si>
  <si>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</si>
  <si>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</si>
  <si>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</si>
  <si>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</si>
  <si>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</si>
  <si>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</si>
  <si>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</si>
  <si>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</si>
  <si>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</si>
  <si>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</si>
  <si>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</si>
  <si>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</si>
  <si>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</si>
  <si>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</si>
  <si>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</si>
  <si>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</si>
  <si>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</si>
  <si>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</si>
  <si>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</si>
  <si>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</si>
  <si>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</si>
  <si>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</si>
  <si>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VAT payable</t>
  </si>
  <si>
    <t>Other current liabilities</t>
  </si>
  <si>
    <t>Total current liabilities</t>
  </si>
  <si>
    <t>Non current liabilities</t>
  </si>
  <si>
    <t>Long term Trade and other Payables</t>
  </si>
  <si>
    <t>Other non-current liabilities</t>
  </si>
  <si>
    <t>Total non current liabilities</t>
  </si>
  <si>
    <t>TOTAL LIABILITIES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</si>
  <si>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</si>
  <si>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</si>
  <si>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</si>
  <si>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</si>
  <si>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</si>
  <si>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</si>
  <si>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Eastern Cape: Nelson Mandela Bay (NMA) - Table C6 Quarterly Budget Statement - Financial Position ( Waste water management                             ) for 3rd Quarter ended 31 March 2026 (Figures Finalised as at 2026/05/05)</t>
  </si>
  <si>
    <t>Eastern Cape: Dr Beyers Naude (EC101) - Table C6 Quarterly Budget Statement - Financial Position ( Waste water management                             ) for 3rd Quarter ended 31 March 2026 (Figures Finalised as at 2026/05/05)</t>
  </si>
  <si>
    <t>Eastern Cape: Blue Crane Route (EC102) - Table C6 Quarterly Budget Statement - Financial Position ( Waste water management                             ) for 3rd Quarter ended 31 March 2026 (Figures Finalised as at 2026/05/05)</t>
  </si>
  <si>
    <t>Eastern Cape: Makana (EC104) - Table C6 Quarterly Budget Statement - Financial Position ( Waste water management                             ) for 3rd Quarter ended 31 March 2026 (Figures Finalised as at 2026/05/05)</t>
  </si>
  <si>
    <t>Eastern Cape: Ndlambe (EC105) - Table C6 Quarterly Budget Statement - Financial Position ( Waste water management                             ) for 3rd Quarter ended 31 March 2026 (Figures Finalised as at 2026/05/05)</t>
  </si>
  <si>
    <t>Eastern Cape: Sundays River Valley (EC106) - Table C6 Quarterly Budget Statement - Financial Position ( Waste water management                             ) for 3rd Quarter ended 31 March 2026 (Figures Finalised as at 2026/05/05)</t>
  </si>
  <si>
    <t>Eastern Cape: Kouga (EC108) - Table C6 Quarterly Budget Statement - Financial Position ( Waste water management                             ) for 3rd Quarter ended 31 March 2026 (Figures Finalised as at 2026/05/05)</t>
  </si>
  <si>
    <t>Eastern Cape: Kou-Kamma (EC109) - Table C6 Quarterly Budget Statement - Financial Position ( Waste water management                             ) for 3rd Quarter ended 31 March 2026 (Figures Finalised as at 2026/05/05)</t>
  </si>
  <si>
    <t>Eastern Cape: Sarah Baartman (DC10) - Table C6 Quarterly Budget Statement - Financial Position ( Waste water management                             ) for 3rd Quarter ended 31 March 2026 (Figures Finalised as at 2026/05/05)</t>
  </si>
  <si>
    <t>Eastern Cape: Mbhashe (EC121) - Table C6 Quarterly Budget Statement - Financial Position ( Waste water management                             ) for 3rd Quarter ended 31 March 2026 (Figures Finalised as at 2026/05/05)</t>
  </si>
  <si>
    <t>Eastern Cape: Mnquma (EC122) - Table C6 Quarterly Budget Statement - Financial Position ( Waste water management                             ) for 3rd Quarter ended 31 March 2026 (Figures Finalised as at 2026/05/05)</t>
  </si>
  <si>
    <t>Eastern Cape: Great Kei (EC123) - Table C6 Quarterly Budget Statement - Financial Position ( Waste water management                             ) for 3rd Quarter ended 31 March 2026 (Figures Finalised as at 2026/05/05)</t>
  </si>
  <si>
    <t>Eastern Cape: Amahlathi (EC124) - Table C6 Quarterly Budget Statement - Financial Position ( Waste water management                             ) for 3rd Quarter ended 31 March 2026 (Figures Finalised as at 2026/05/05)</t>
  </si>
  <si>
    <t>Eastern Cape: Ngqushwa (EC126) - Table C6 Quarterly Budget Statement - Financial Position ( Waste water management                             ) for 3rd Quarter ended 31 March 2026 (Figures Finalised as at 2026/05/05)</t>
  </si>
  <si>
    <t>Eastern Cape: Raymond Mhlaba (EC129) - Table C6 Quarterly Budget Statement - Financial Position ( Waste water management                             ) for 3rd Quarter ended 31 March 2026 (Figures Finalised as at 2026/05/05)</t>
  </si>
  <si>
    <t>Eastern Cape: Amathole (DC12) - Table C6 Quarterly Budget Statement - Financial Position ( Waste water management                             ) for 3rd Quarter ended 31 March 2026 (Figures Finalised as at 2026/05/05)</t>
  </si>
  <si>
    <t>Eastern Cape: Inxuba Yethemba (EC131) - Table C6 Quarterly Budget Statement - Financial Position ( Waste water management                             ) for 3rd Quarter ended 31 March 2026 (Figures Finalised as at 2026/05/05)</t>
  </si>
  <si>
    <t>Eastern Cape: Vuyisile Mini (EC135) - Table C6 Quarterly Budget Statement - Financial Position ( Waste water management                             ) for 3rd Quarter ended 31 March 2026 (Figures Finalised as at 2026/05/05)</t>
  </si>
  <si>
    <t>Eastern Cape: Emalahleni (EC) (EC136) - Table C6 Quarterly Budget Statement - Financial Position ( Waste water management                             ) for 3rd Quarter ended 31 March 2026 (Figures Finalised as at 2026/05/05)</t>
  </si>
  <si>
    <t>Eastern Cape: Dr. A.B. Xuma (EC137) - Table C6 Quarterly Budget Statement - Financial Position ( Waste water management                             ) for 3rd Quarter ended 31 March 2026 (Figures Finalised as at 2026/05/05)</t>
  </si>
  <si>
    <t>Eastern Cape: Sakhisizwe (EC138) - Table C6 Quarterly Budget Statement - Financial Position ( Waste water management                             ) for 3rd Quarter ended 31 March 2026 (Figures Finalised as at 2026/05/05)</t>
  </si>
  <si>
    <t>Eastern Cape: Enoch Mgijima (EC139) - Table C6 Quarterly Budget Statement - Financial Position ( Waste water management                             ) for 3rd Quarter ended 31 March 2026 (Figures Finalised as at 2026/05/05)</t>
  </si>
  <si>
    <t>Eastern Cape: Chris Hani (DC13) - Table C6 Quarterly Budget Statement - Financial Position ( Waste water management                             ) for 3rd Quarter ended 31 March 2026 (Figures Finalised as at 2026/05/05)</t>
  </si>
  <si>
    <t>Eastern Cape: Elundini (EC141) - Table C6 Quarterly Budget Statement - Financial Position ( Waste water management                             ) for 3rd Quarter ended 31 March 2026 (Figures Finalised as at 2026/05/05)</t>
  </si>
  <si>
    <t>Eastern Cape: Senqu (EC142) - Table C6 Quarterly Budget Statement - Financial Position ( Waste water management                             ) for 3rd Quarter ended 31 March 2026 (Figures Finalised as at 2026/05/05)</t>
  </si>
  <si>
    <t>Eastern Cape: Walter Sisulu (EC145) - Table C6 Quarterly Budget Statement - Financial Position ( Waste water management                             ) for 3rd Quarter ended 31 March 2026 (Figures Finalised as at 2026/05/05)</t>
  </si>
  <si>
    <t>Eastern Cape: Joe Gqabi (DC14) - Table C6 Quarterly Budget Statement - Financial Position ( Waste water management                             ) for 3rd Quarter ended 31 March 2026 (Figures Finalised as at 2026/05/05)</t>
  </si>
  <si>
    <t>Eastern Cape: Ngquza Hills (EC153) - Table C6 Quarterly Budget Statement - Financial Position ( Waste water management                             ) for 3rd Quarter ended 31 March 2026 (Figures Finalised as at 2026/05/05)</t>
  </si>
  <si>
    <t>Eastern Cape: Port St Johns (EC154) - Table C6 Quarterly Budget Statement - Financial Position ( Waste water management                             ) for 3rd Quarter ended 31 March 2026 (Figures Finalised as at 2026/05/05)</t>
  </si>
  <si>
    <t>Eastern Cape: Nyandeni (EC155) - Table C6 Quarterly Budget Statement - Financial Position ( Waste water management                             ) for 3rd Quarter ended 31 March 2026 (Figures Finalised as at 2026/05/05)</t>
  </si>
  <si>
    <t>Eastern Cape: Kumkani Mhlontlo (EC156) - Table C6 Quarterly Budget Statement - Financial Position ( Waste water management                             ) for 3rd Quarter ended 31 March 2026 (Figures Finalised as at 2026/05/05)</t>
  </si>
  <si>
    <t>Eastern Cape: King Sabata Dalindyebo (EC157) - Table C6 Quarterly Budget Statement - Financial Position ( Waste water management                             ) for 3rd Quarter ended 31 March 2026 (Figures Finalised as at 2026/05/05)</t>
  </si>
  <si>
    <t>Eastern Cape: O R Tambo (DC15) - Table C6 Quarterly Budget Statement - Financial Position ( Waste water management                             ) for 3rd Quarter ended 31 March 2026 (Figures Finalised as at 2026/05/05)</t>
  </si>
  <si>
    <t>Eastern Cape: Matatiele (EC441) - Table C6 Quarterly Budget Statement - Financial Position ( Waste water management                             ) for 3rd Quarter ended 31 March 2026 (Figures Finalised as at 2026/05/05)</t>
  </si>
  <si>
    <t>Eastern Cape: Umzimvubu (EC442) - Table C6 Quarterly Budget Statement - Financial Position ( Waste water management                             ) for 3rd Quarter ended 31 March 2026 (Figures Finalised as at 2026/05/05)</t>
  </si>
  <si>
    <t>Eastern Cape: Winnie Madikizela-Mandela (EC443) - Table C6 Quarterly Budget Statement - Financial Position ( Waste water management                             ) for 3rd Quarter ended 31 March 2026 (Figures Finalised as at 2026/05/05)</t>
  </si>
  <si>
    <t>Eastern Cape: Ntabankulu (EC444) - Table C6 Quarterly Budget Statement - Financial Position ( Waste water management                             ) for 3rd Quarter ended 31 March 2026 (Figures Finalised as at 2026/05/05)</t>
  </si>
  <si>
    <t>Eastern Cape: Alfred Nzo (DC44) - Table C6 Quarterly Budget Statement - Financial Position ( Waste water management                             ) for 3rd Quarter ended 31 March 2026 (Figures Finalised as at 2026/05/05)</t>
  </si>
  <si>
    <t>Summary - Table C6 Quarterly Budget Statement - Financial Position ( Waste water management                             ) for 3rd Quarter ended 31 March 2026 (Figures Finalised as at 2026/05/05)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</si>
</sst>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7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4" fillId="0" borderId="0" xfId="0" applyFont="1"/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5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center"/>
    </xf>
    <xf numFmtId="167" fontId="6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47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customXml" Target="../customXml/item2.xml"/><Relationship Id="rId20" Type="http://schemas.openxmlformats.org/officeDocument/2006/relationships/worksheet" Target="worksheets/sheet20.xml"/><Relationship Id="rId41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62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>
        <v>20460610</v>
      </c>
      <c r="G6" s="20"/>
      <c r="H6" s="20"/>
      <c r="I6" s="20"/>
      <c r="J6" s="20"/>
      <c r="K6" s="20"/>
      <c r="L6" s="20"/>
      <c r="M6" s="20"/>
      <c r="N6" s="20"/>
      <c r="O6" s="20">
        <v>20460610</v>
      </c>
      <c r="P6" s="20"/>
      <c r="Q6" s="20"/>
      <c r="R6" s="20">
        <v>20460610</v>
      </c>
      <c r="S6" s="20"/>
      <c r="T6" s="20"/>
      <c r="U6" s="20"/>
      <c r="V6" s="20"/>
      <c r="W6" s="20">
        <v>20460610</v>
      </c>
      <c r="X6" s="20">
        <v>8184244</v>
      </c>
      <c r="Y6" s="20">
        <v>12276366</v>
      </c>
      <c r="Z6" s="21">
        <v>150</v>
      </c>
      <c r="AA6" s="22">
        <v>20460610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343867420</v>
      </c>
      <c r="D8" s="18"/>
      <c r="E8" s="19">
        <v>452797727</v>
      </c>
      <c r="F8" s="20">
        <v>333807271</v>
      </c>
      <c r="G8" s="20">
        <v>368229024</v>
      </c>
      <c r="H8" s="20">
        <v>-4098724</v>
      </c>
      <c r="I8" s="20">
        <v>7465741</v>
      </c>
      <c r="J8" s="20">
        <v>371596041</v>
      </c>
      <c r="K8" s="20">
        <v>-4858689</v>
      </c>
      <c r="L8" s="20">
        <v>6954138</v>
      </c>
      <c r="M8" s="20">
        <v>5391377</v>
      </c>
      <c r="N8" s="20">
        <v>7486826</v>
      </c>
      <c r="O8" s="20">
        <v>5898648</v>
      </c>
      <c r="P8" s="20">
        <v>-925813</v>
      </c>
      <c r="Q8" s="20">
        <v>-724917</v>
      </c>
      <c r="R8" s="20">
        <v>4247918</v>
      </c>
      <c r="S8" s="20"/>
      <c r="T8" s="20"/>
      <c r="U8" s="20"/>
      <c r="V8" s="20"/>
      <c r="W8" s="20">
        <v>383330785</v>
      </c>
      <c r="X8" s="20">
        <v>250866027</v>
      </c>
      <c r="Y8" s="20">
        <v>132464758</v>
      </c>
      <c r="Z8" s="21">
        <v>52.80298794702879</v>
      </c>
      <c r="AA8" s="22">
        <v>333807271</v>
      </c>
    </row>
    <row r="9" spans="1:27" x14ac:dyDescent="0.25">
      <c r="A9" s="23" t="s">
        <v>38</v>
      </c>
      <c r="B9" s="17" t="s">
        <v>33</v>
      </c>
      <c r="C9" s="18">
        <v>93928690</v>
      </c>
      <c r="D9" s="18"/>
      <c r="E9" s="19"/>
      <c r="F9" s="20">
        <v>93928690</v>
      </c>
      <c r="G9" s="20">
        <v>115831772</v>
      </c>
      <c r="H9" s="20">
        <v>-19289140</v>
      </c>
      <c r="I9" s="20">
        <v>-11806696</v>
      </c>
      <c r="J9" s="20">
        <v>84735936</v>
      </c>
      <c r="K9" s="20">
        <v>1312975</v>
      </c>
      <c r="L9" s="20">
        <v>1524189</v>
      </c>
      <c r="M9" s="20">
        <v>1528487</v>
      </c>
      <c r="N9" s="20">
        <v>4365651</v>
      </c>
      <c r="O9" s="20">
        <v>1484482</v>
      </c>
      <c r="P9" s="20">
        <v>1386454</v>
      </c>
      <c r="Q9" s="20">
        <v>1463005</v>
      </c>
      <c r="R9" s="20">
        <v>4333941</v>
      </c>
      <c r="S9" s="20"/>
      <c r="T9" s="20"/>
      <c r="U9" s="20"/>
      <c r="V9" s="20"/>
      <c r="W9" s="20">
        <v>93435528</v>
      </c>
      <c r="X9" s="20">
        <v>70446519</v>
      </c>
      <c r="Y9" s="20">
        <v>22989009</v>
      </c>
      <c r="Z9" s="21">
        <v>32.633278870741648</v>
      </c>
      <c r="AA9" s="22">
        <v>93928690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>
        <v>445154986</v>
      </c>
      <c r="D12" s="18"/>
      <c r="E12" s="19">
        <v>465385880</v>
      </c>
      <c r="F12" s="20">
        <v>46883762</v>
      </c>
      <c r="G12" s="24">
        <v>449182263</v>
      </c>
      <c r="H12" s="24">
        <v>47949</v>
      </c>
      <c r="I12" s="24">
        <v>2509228</v>
      </c>
      <c r="J12" s="20">
        <v>451739440</v>
      </c>
      <c r="K12" s="24">
        <v>2026949</v>
      </c>
      <c r="L12" s="24">
        <v>1438944</v>
      </c>
      <c r="M12" s="20">
        <v>2598823</v>
      </c>
      <c r="N12" s="24">
        <v>6064716</v>
      </c>
      <c r="O12" s="24">
        <v>-419316531</v>
      </c>
      <c r="P12" s="24">
        <v>1011840</v>
      </c>
      <c r="Q12" s="20">
        <v>1192281</v>
      </c>
      <c r="R12" s="24">
        <v>-417112410</v>
      </c>
      <c r="S12" s="24"/>
      <c r="T12" s="20"/>
      <c r="U12" s="24"/>
      <c r="V12" s="24"/>
      <c r="W12" s="24">
        <v>40691746</v>
      </c>
      <c r="X12" s="20">
        <v>35124471</v>
      </c>
      <c r="Y12" s="24">
        <v>5567275</v>
      </c>
      <c r="Z12" s="25">
        <v>15.850131949318182</v>
      </c>
      <c r="AA12" s="26">
        <v>46883762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882951096</v>
      </c>
      <c r="D14" s="29">
        <f>SUM(D6:D13)</f>
        <v>0</v>
      </c>
      <c r="E14" s="30">
        <f t="shared" si="0"/>
        <v>918183607</v>
      </c>
      <c r="F14" s="31">
        <f t="shared" si="0"/>
        <v>495080333</v>
      </c>
      <c r="G14" s="31">
        <f t="shared" si="0"/>
        <v>933243059</v>
      </c>
      <c r="H14" s="31">
        <f t="shared" si="0"/>
        <v>-23339915</v>
      </c>
      <c r="I14" s="31">
        <f t="shared" si="0"/>
        <v>-1831727</v>
      </c>
      <c r="J14" s="31">
        <f t="shared" si="0"/>
        <v>908071417</v>
      </c>
      <c r="K14" s="31">
        <f t="shared" si="0"/>
        <v>-1518765</v>
      </c>
      <c r="L14" s="31">
        <f t="shared" si="0"/>
        <v>9917271</v>
      </c>
      <c r="M14" s="31">
        <f t="shared" si="0"/>
        <v>9518687</v>
      </c>
      <c r="N14" s="31">
        <f t="shared" si="0"/>
        <v>17917193</v>
      </c>
      <c r="O14" s="31">
        <f t="shared" si="0"/>
        <v>-391472791</v>
      </c>
      <c r="P14" s="31">
        <f t="shared" si="0"/>
        <v>1472481</v>
      </c>
      <c r="Q14" s="31">
        <f t="shared" si="0"/>
        <v>1930369</v>
      </c>
      <c r="R14" s="31">
        <f t="shared" si="0"/>
        <v>-388069941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537918669</v>
      </c>
      <c r="X14" s="31">
        <f t="shared" si="0"/>
        <v>364621261</v>
      </c>
      <c r="Y14" s="31">
        <f t="shared" si="0"/>
        <v>173297408</v>
      </c>
      <c r="Z14" s="32">
        <f>+IF(X14&lt;&gt;0,+(Y14/X14)*100,0)</f>
        <v>47.52805898501898</v>
      </c>
      <c r="AA14" s="33">
        <f>SUM(AA6:AA13)</f>
        <v>495080333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1808295578</v>
      </c>
      <c r="D18" s="18"/>
      <c r="E18" s="19">
        <v>1669449892</v>
      </c>
      <c r="F18" s="20">
        <v>3774604107</v>
      </c>
      <c r="G18" s="24">
        <v>1781441855</v>
      </c>
      <c r="H18" s="24">
        <v>560737</v>
      </c>
      <c r="I18" s="24">
        <v>101709</v>
      </c>
      <c r="J18" s="20">
        <v>1782104301</v>
      </c>
      <c r="K18" s="24">
        <v>-10560721</v>
      </c>
      <c r="L18" s="24">
        <v>-3685352</v>
      </c>
      <c r="M18" s="20">
        <v>-9034050</v>
      </c>
      <c r="N18" s="24">
        <v>-23280123</v>
      </c>
      <c r="O18" s="24">
        <v>1948863480</v>
      </c>
      <c r="P18" s="24">
        <v>-7702588</v>
      </c>
      <c r="Q18" s="20">
        <v>-10116931</v>
      </c>
      <c r="R18" s="24">
        <v>1931043961</v>
      </c>
      <c r="S18" s="24"/>
      <c r="T18" s="20"/>
      <c r="U18" s="24"/>
      <c r="V18" s="24"/>
      <c r="W18" s="24">
        <v>3689868139</v>
      </c>
      <c r="X18" s="20">
        <v>2816499964</v>
      </c>
      <c r="Y18" s="24">
        <v>873368175</v>
      </c>
      <c r="Z18" s="25">
        <v>31.008989389782926</v>
      </c>
      <c r="AA18" s="26">
        <v>3774604107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1808295578</v>
      </c>
      <c r="D26" s="29">
        <f t="shared" ref="D26:Y26" si="1">SUM(D16:D25)</f>
        <v>0</v>
      </c>
      <c r="E26" s="35">
        <f t="shared" si="1"/>
        <v>1669449892</v>
      </c>
      <c r="F26" s="36">
        <f t="shared" si="1"/>
        <v>3774604107</v>
      </c>
      <c r="G26" s="36">
        <f t="shared" si="1"/>
        <v>1781441855</v>
      </c>
      <c r="H26" s="36">
        <f t="shared" si="1"/>
        <v>560737</v>
      </c>
      <c r="I26" s="36">
        <f t="shared" si="1"/>
        <v>101709</v>
      </c>
      <c r="J26" s="36">
        <f t="shared" si="1"/>
        <v>1782104301</v>
      </c>
      <c r="K26" s="36">
        <f t="shared" si="1"/>
        <v>-10560721</v>
      </c>
      <c r="L26" s="36">
        <f t="shared" si="1"/>
        <v>-3685352</v>
      </c>
      <c r="M26" s="36">
        <f t="shared" si="1"/>
        <v>-9034050</v>
      </c>
      <c r="N26" s="36">
        <f t="shared" si="1"/>
        <v>-23280123</v>
      </c>
      <c r="O26" s="36">
        <f t="shared" si="1"/>
        <v>1948863480</v>
      </c>
      <c r="P26" s="36">
        <f t="shared" si="1"/>
        <v>-7702588</v>
      </c>
      <c r="Q26" s="36">
        <f t="shared" si="1"/>
        <v>-10116931</v>
      </c>
      <c r="R26" s="36">
        <f t="shared" si="1"/>
        <v>1931043961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3689868139</v>
      </c>
      <c r="X26" s="36">
        <f t="shared" si="1"/>
        <v>2816499964</v>
      </c>
      <c r="Y26" s="36">
        <f t="shared" si="1"/>
        <v>873368175</v>
      </c>
      <c r="Z26" s="37">
        <f>+IF(X26&lt;&gt;0,+(Y26/X26)*100,0)</f>
        <v>31.008989389782926</v>
      </c>
      <c r="AA26" s="38">
        <f>SUM(AA16:AA25)</f>
        <v>3774604107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2691246674</v>
      </c>
      <c r="D27" s="29">
        <f>+D14+D26</f>
        <v>0</v>
      </c>
      <c r="E27" s="30">
        <f t="shared" si="2"/>
        <v>2587633499</v>
      </c>
      <c r="F27" s="31">
        <f t="shared" si="2"/>
        <v>4269684440</v>
      </c>
      <c r="G27" s="31">
        <f t="shared" si="2"/>
        <v>2714684914</v>
      </c>
      <c r="H27" s="31">
        <f t="shared" si="2"/>
        <v>-22779178</v>
      </c>
      <c r="I27" s="31">
        <f t="shared" si="2"/>
        <v>-1730018</v>
      </c>
      <c r="J27" s="31">
        <f t="shared" si="2"/>
        <v>2690175718</v>
      </c>
      <c r="K27" s="31">
        <f t="shared" si="2"/>
        <v>-12079486</v>
      </c>
      <c r="L27" s="31">
        <f t="shared" si="2"/>
        <v>6231919</v>
      </c>
      <c r="M27" s="31">
        <f t="shared" si="2"/>
        <v>484637</v>
      </c>
      <c r="N27" s="31">
        <f t="shared" si="2"/>
        <v>-5362930</v>
      </c>
      <c r="O27" s="31">
        <f t="shared" si="2"/>
        <v>1557390689</v>
      </c>
      <c r="P27" s="31">
        <f t="shared" si="2"/>
        <v>-6230107</v>
      </c>
      <c r="Q27" s="31">
        <f t="shared" si="2"/>
        <v>-8186562</v>
      </c>
      <c r="R27" s="31">
        <f t="shared" si="2"/>
        <v>1542974020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4227786808</v>
      </c>
      <c r="X27" s="31">
        <f t="shared" si="2"/>
        <v>3181121225</v>
      </c>
      <c r="Y27" s="31">
        <f t="shared" si="2"/>
        <v>1046665583</v>
      </c>
      <c r="Z27" s="32">
        <f>+IF(X27&lt;&gt;0,+(Y27/X27)*100,0)</f>
        <v>32.902411098778543</v>
      </c>
      <c r="AA27" s="33">
        <f>+AA14+AA26</f>
        <v>4269684440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>
        <v>5299053</v>
      </c>
      <c r="G31" s="20"/>
      <c r="H31" s="20"/>
      <c r="I31" s="20"/>
      <c r="J31" s="20"/>
      <c r="K31" s="20"/>
      <c r="L31" s="20"/>
      <c r="M31" s="20"/>
      <c r="N31" s="20"/>
      <c r="O31" s="20">
        <v>5299053</v>
      </c>
      <c r="P31" s="20"/>
      <c r="Q31" s="20"/>
      <c r="R31" s="20">
        <v>5299053</v>
      </c>
      <c r="S31" s="20"/>
      <c r="T31" s="20"/>
      <c r="U31" s="20"/>
      <c r="V31" s="20"/>
      <c r="W31" s="20">
        <v>5299053</v>
      </c>
      <c r="X31" s="20">
        <v>3974283</v>
      </c>
      <c r="Y31" s="20">
        <v>1324770</v>
      </c>
      <c r="Z31" s="21">
        <v>33.333559789275199</v>
      </c>
      <c r="AA31" s="22">
        <v>5299053</v>
      </c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203161800</v>
      </c>
      <c r="D33" s="18"/>
      <c r="E33" s="19">
        <v>163651815</v>
      </c>
      <c r="F33" s="20">
        <v>226461690</v>
      </c>
      <c r="G33" s="20">
        <v>183515635</v>
      </c>
      <c r="H33" s="20">
        <v>25215790</v>
      </c>
      <c r="I33" s="20">
        <v>-5879518</v>
      </c>
      <c r="J33" s="20">
        <v>202851907</v>
      </c>
      <c r="K33" s="20">
        <v>796736</v>
      </c>
      <c r="L33" s="20">
        <v>2260096</v>
      </c>
      <c r="M33" s="20">
        <v>1958414</v>
      </c>
      <c r="N33" s="20">
        <v>5015246</v>
      </c>
      <c r="O33" s="20">
        <v>25315754</v>
      </c>
      <c r="P33" s="20">
        <v>594595</v>
      </c>
      <c r="Q33" s="20">
        <v>-1021703</v>
      </c>
      <c r="R33" s="20">
        <v>24888646</v>
      </c>
      <c r="S33" s="20"/>
      <c r="T33" s="20"/>
      <c r="U33" s="20"/>
      <c r="V33" s="20"/>
      <c r="W33" s="20">
        <v>232755799</v>
      </c>
      <c r="X33" s="20">
        <v>157540906</v>
      </c>
      <c r="Y33" s="20">
        <v>75214893</v>
      </c>
      <c r="Z33" s="21">
        <v>47.743087753983083</v>
      </c>
      <c r="AA33" s="22">
        <v>226461690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>
        <v>-50598407</v>
      </c>
      <c r="N34" s="20">
        <v>-50598407</v>
      </c>
      <c r="O34" s="20">
        <v>-3569640</v>
      </c>
      <c r="P34" s="20">
        <v>146632473</v>
      </c>
      <c r="Q34" s="20">
        <v>44079552</v>
      </c>
      <c r="R34" s="20">
        <v>187142385</v>
      </c>
      <c r="S34" s="20"/>
      <c r="T34" s="20"/>
      <c r="U34" s="20"/>
      <c r="V34" s="20"/>
      <c r="W34" s="20">
        <v>136543978</v>
      </c>
      <c r="X34" s="20"/>
      <c r="Y34" s="20">
        <v>136543978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>
        <v>3464511</v>
      </c>
      <c r="G35" s="20"/>
      <c r="H35" s="20"/>
      <c r="I35" s="20"/>
      <c r="J35" s="20"/>
      <c r="K35" s="20"/>
      <c r="L35" s="20"/>
      <c r="M35" s="20"/>
      <c r="N35" s="20"/>
      <c r="O35" s="20">
        <v>3464511</v>
      </c>
      <c r="P35" s="20"/>
      <c r="Q35" s="20"/>
      <c r="R35" s="20">
        <v>3464511</v>
      </c>
      <c r="S35" s="20"/>
      <c r="T35" s="20"/>
      <c r="U35" s="20"/>
      <c r="V35" s="20"/>
      <c r="W35" s="20">
        <v>3464511</v>
      </c>
      <c r="X35" s="20">
        <v>2598381</v>
      </c>
      <c r="Y35" s="20">
        <v>866130</v>
      </c>
      <c r="Z35" s="21">
        <v>33.333448789842599</v>
      </c>
      <c r="AA35" s="22">
        <v>3464511</v>
      </c>
    </row>
    <row r="36" spans="1:27" x14ac:dyDescent="0.25">
      <c r="A36" s="23" t="s">
        <v>64</v>
      </c>
      <c r="B36" s="17" t="s">
        <v>33</v>
      </c>
      <c r="C36" s="18">
        <v>515323</v>
      </c>
      <c r="D36" s="18"/>
      <c r="E36" s="19">
        <v>515323</v>
      </c>
      <c r="F36" s="20">
        <v>515323</v>
      </c>
      <c r="G36" s="20">
        <v>515323</v>
      </c>
      <c r="H36" s="20"/>
      <c r="I36" s="20"/>
      <c r="J36" s="20">
        <v>515323</v>
      </c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>
        <v>515323</v>
      </c>
      <c r="X36" s="20">
        <v>515323</v>
      </c>
      <c r="Y36" s="20"/>
      <c r="Z36" s="21"/>
      <c r="AA36" s="22">
        <v>515323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>
        <v>3632401</v>
      </c>
      <c r="G37" s="20"/>
      <c r="H37" s="20"/>
      <c r="I37" s="20"/>
      <c r="J37" s="20"/>
      <c r="K37" s="20"/>
      <c r="L37" s="20"/>
      <c r="M37" s="20"/>
      <c r="N37" s="20"/>
      <c r="O37" s="20">
        <v>3632401</v>
      </c>
      <c r="P37" s="20"/>
      <c r="Q37" s="20"/>
      <c r="R37" s="20">
        <v>3632401</v>
      </c>
      <c r="S37" s="20"/>
      <c r="T37" s="20"/>
      <c r="U37" s="20"/>
      <c r="V37" s="20"/>
      <c r="W37" s="20">
        <v>3632401</v>
      </c>
      <c r="X37" s="20">
        <v>2724291</v>
      </c>
      <c r="Y37" s="20">
        <v>908110</v>
      </c>
      <c r="Z37" s="21">
        <v>33.333810521710049</v>
      </c>
      <c r="AA37" s="22">
        <v>3632401</v>
      </c>
    </row>
    <row r="38" spans="1:27" x14ac:dyDescent="0.25">
      <c r="A38" s="27" t="s">
        <v>66</v>
      </c>
      <c r="B38" s="28" t="s">
        <v>33</v>
      </c>
      <c r="C38" s="29">
        <f>SUM(C30:C37)</f>
        <v>203677123</v>
      </c>
      <c r="D38" s="29">
        <f t="shared" ref="D38:Y38" si="3">SUM(D30:D37)</f>
        <v>0</v>
      </c>
      <c r="E38" s="30">
        <f t="shared" si="3"/>
        <v>164167138</v>
      </c>
      <c r="F38" s="31">
        <f t="shared" si="3"/>
        <v>239372978</v>
      </c>
      <c r="G38" s="31">
        <f t="shared" si="3"/>
        <v>184030958</v>
      </c>
      <c r="H38" s="31">
        <f t="shared" si="3"/>
        <v>25215790</v>
      </c>
      <c r="I38" s="31">
        <f t="shared" si="3"/>
        <v>-5879518</v>
      </c>
      <c r="J38" s="31">
        <f t="shared" si="3"/>
        <v>203367230</v>
      </c>
      <c r="K38" s="31">
        <f t="shared" si="3"/>
        <v>796736</v>
      </c>
      <c r="L38" s="31">
        <f t="shared" si="3"/>
        <v>2260096</v>
      </c>
      <c r="M38" s="31">
        <f t="shared" si="3"/>
        <v>-48639993</v>
      </c>
      <c r="N38" s="31">
        <f t="shared" si="3"/>
        <v>-45583161</v>
      </c>
      <c r="O38" s="31">
        <f t="shared" si="3"/>
        <v>34142079</v>
      </c>
      <c r="P38" s="31">
        <f t="shared" si="3"/>
        <v>147227068</v>
      </c>
      <c r="Q38" s="31">
        <f t="shared" si="3"/>
        <v>43057849</v>
      </c>
      <c r="R38" s="31">
        <f t="shared" si="3"/>
        <v>224426996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382211065</v>
      </c>
      <c r="X38" s="31">
        <f t="shared" si="3"/>
        <v>167353184</v>
      </c>
      <c r="Y38" s="31">
        <f t="shared" si="3"/>
        <v>214857881</v>
      </c>
      <c r="Z38" s="32">
        <f>+IF(X38&lt;&gt;0,+(Y38/X38)*100,0)</f>
        <v>128.3858937515046</v>
      </c>
      <c r="AA38" s="33">
        <f>SUM(AA30:AA37)</f>
        <v>239372978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>
        <v>11556316</v>
      </c>
      <c r="G40" s="20"/>
      <c r="H40" s="20"/>
      <c r="I40" s="20"/>
      <c r="J40" s="20"/>
      <c r="K40" s="20"/>
      <c r="L40" s="20"/>
      <c r="M40" s="20"/>
      <c r="N40" s="20"/>
      <c r="O40" s="20">
        <v>11556316</v>
      </c>
      <c r="P40" s="20"/>
      <c r="Q40" s="20"/>
      <c r="R40" s="20">
        <v>11556316</v>
      </c>
      <c r="S40" s="20"/>
      <c r="T40" s="20"/>
      <c r="U40" s="20"/>
      <c r="V40" s="20"/>
      <c r="W40" s="20">
        <v>11556316</v>
      </c>
      <c r="X40" s="20">
        <v>8667234</v>
      </c>
      <c r="Y40" s="20">
        <v>2889082</v>
      </c>
      <c r="Z40" s="21">
        <v>33.333379484158385</v>
      </c>
      <c r="AA40" s="22">
        <v>11556316</v>
      </c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>
        <v>47135895</v>
      </c>
      <c r="G43" s="20"/>
      <c r="H43" s="20"/>
      <c r="I43" s="20"/>
      <c r="J43" s="20"/>
      <c r="K43" s="20"/>
      <c r="L43" s="20"/>
      <c r="M43" s="20"/>
      <c r="N43" s="20"/>
      <c r="O43" s="20">
        <v>47135895</v>
      </c>
      <c r="P43" s="20"/>
      <c r="Q43" s="20"/>
      <c r="R43" s="20">
        <v>47135895</v>
      </c>
      <c r="S43" s="20"/>
      <c r="T43" s="20"/>
      <c r="U43" s="20"/>
      <c r="V43" s="20"/>
      <c r="W43" s="20">
        <v>47135895</v>
      </c>
      <c r="X43" s="20">
        <v>35351910</v>
      </c>
      <c r="Y43" s="20">
        <v>11783985</v>
      </c>
      <c r="Z43" s="21">
        <v>33.333375763855479</v>
      </c>
      <c r="AA43" s="22">
        <v>47135895</v>
      </c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58692211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58692211</v>
      </c>
      <c r="P44" s="36">
        <f t="shared" si="4"/>
        <v>0</v>
      </c>
      <c r="Q44" s="36">
        <f t="shared" si="4"/>
        <v>0</v>
      </c>
      <c r="R44" s="36">
        <f t="shared" si="4"/>
        <v>58692211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58692211</v>
      </c>
      <c r="X44" s="36">
        <f t="shared" si="4"/>
        <v>44019144</v>
      </c>
      <c r="Y44" s="36">
        <f t="shared" si="4"/>
        <v>14673067</v>
      </c>
      <c r="Z44" s="37">
        <f>+IF(X44&lt;&gt;0,+(Y44/X44)*100,0)</f>
        <v>33.33337649637167</v>
      </c>
      <c r="AA44" s="38">
        <f>SUM(AA40:AA43)</f>
        <v>58692211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203677123</v>
      </c>
      <c r="D45" s="29">
        <f>+D38+D44</f>
        <v>0</v>
      </c>
      <c r="E45" s="30">
        <f t="shared" si="5"/>
        <v>164167138</v>
      </c>
      <c r="F45" s="31">
        <f t="shared" si="5"/>
        <v>298065189</v>
      </c>
      <c r="G45" s="31">
        <f t="shared" si="5"/>
        <v>184030958</v>
      </c>
      <c r="H45" s="31">
        <f t="shared" si="5"/>
        <v>25215790</v>
      </c>
      <c r="I45" s="31">
        <f t="shared" si="5"/>
        <v>-5879518</v>
      </c>
      <c r="J45" s="31">
        <f t="shared" si="5"/>
        <v>203367230</v>
      </c>
      <c r="K45" s="31">
        <f t="shared" si="5"/>
        <v>796736</v>
      </c>
      <c r="L45" s="31">
        <f t="shared" si="5"/>
        <v>2260096</v>
      </c>
      <c r="M45" s="31">
        <f t="shared" si="5"/>
        <v>-48639993</v>
      </c>
      <c r="N45" s="31">
        <f t="shared" si="5"/>
        <v>-45583161</v>
      </c>
      <c r="O45" s="31">
        <f t="shared" si="5"/>
        <v>92834290</v>
      </c>
      <c r="P45" s="31">
        <f t="shared" si="5"/>
        <v>147227068</v>
      </c>
      <c r="Q45" s="31">
        <f t="shared" si="5"/>
        <v>43057849</v>
      </c>
      <c r="R45" s="31">
        <f t="shared" si="5"/>
        <v>283119207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440903276</v>
      </c>
      <c r="X45" s="31">
        <f t="shared" si="5"/>
        <v>211372328</v>
      </c>
      <c r="Y45" s="31">
        <f t="shared" si="5"/>
        <v>229530948</v>
      </c>
      <c r="Z45" s="32">
        <f>+IF(X45&lt;&gt;0,+(Y45/X45)*100,0)</f>
        <v>108.59082178439176</v>
      </c>
      <c r="AA45" s="33">
        <f>+AA38+AA44</f>
        <v>298065189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2487569551</v>
      </c>
      <c r="D46" s="42">
        <f t="shared" si="6"/>
        <v>0</v>
      </c>
      <c r="E46" s="43">
        <f t="shared" si="6"/>
        <v>2423466361</v>
      </c>
      <c r="F46" s="44">
        <f t="shared" si="6"/>
        <v>3971619251</v>
      </c>
      <c r="G46" s="44">
        <f t="shared" si="6"/>
        <v>2530653956</v>
      </c>
      <c r="H46" s="44">
        <f t="shared" si="6"/>
        <v>-47994968</v>
      </c>
      <c r="I46" s="44">
        <f t="shared" si="6"/>
        <v>4149500</v>
      </c>
      <c r="J46" s="44">
        <f t="shared" si="6"/>
        <v>2486808488</v>
      </c>
      <c r="K46" s="44">
        <f t="shared" si="6"/>
        <v>-12876222</v>
      </c>
      <c r="L46" s="44">
        <f t="shared" si="6"/>
        <v>3971823</v>
      </c>
      <c r="M46" s="44">
        <f t="shared" si="6"/>
        <v>49124630</v>
      </c>
      <c r="N46" s="44">
        <f t="shared" si="6"/>
        <v>40220231</v>
      </c>
      <c r="O46" s="44">
        <f t="shared" si="6"/>
        <v>1464556399</v>
      </c>
      <c r="P46" s="44">
        <f t="shared" si="6"/>
        <v>-153457175</v>
      </c>
      <c r="Q46" s="44">
        <f t="shared" si="6"/>
        <v>-51244411</v>
      </c>
      <c r="R46" s="44">
        <f t="shared" si="6"/>
        <v>1259854813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3786883532</v>
      </c>
      <c r="X46" s="44">
        <f t="shared" si="6"/>
        <v>2969748897</v>
      </c>
      <c r="Y46" s="44">
        <f t="shared" si="6"/>
        <v>817134635</v>
      </c>
      <c r="Z46" s="45">
        <f>+IF(X46&lt;&gt;0,+(Y46/X46)*100,0)</f>
        <v>27.515276992794181</v>
      </c>
      <c r="AA46" s="46">
        <f>+AA27-AA45</f>
        <v>3971619251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3019382465</v>
      </c>
      <c r="D48" s="18"/>
      <c r="E48" s="19">
        <v>4282833636</v>
      </c>
      <c r="F48" s="20">
        <v>2905449435</v>
      </c>
      <c r="G48" s="20">
        <v>3811320054</v>
      </c>
      <c r="H48" s="20">
        <v>-682885040</v>
      </c>
      <c r="I48" s="20">
        <v>11871883</v>
      </c>
      <c r="J48" s="20">
        <v>3140306897</v>
      </c>
      <c r="K48" s="20">
        <v>29195518</v>
      </c>
      <c r="L48" s="20">
        <v>13774735</v>
      </c>
      <c r="M48" s="20">
        <v>56105618</v>
      </c>
      <c r="N48" s="20">
        <v>99075871</v>
      </c>
      <c r="O48" s="20">
        <v>-64004407</v>
      </c>
      <c r="P48" s="20">
        <v>7824656</v>
      </c>
      <c r="Q48" s="20">
        <v>30267696</v>
      </c>
      <c r="R48" s="20">
        <v>-25912055</v>
      </c>
      <c r="S48" s="20"/>
      <c r="T48" s="20"/>
      <c r="U48" s="20"/>
      <c r="V48" s="20"/>
      <c r="W48" s="20">
        <v>3213470713</v>
      </c>
      <c r="X48" s="20">
        <v>2177777061</v>
      </c>
      <c r="Y48" s="20">
        <v>1035693652</v>
      </c>
      <c r="Z48" s="47">
        <v>47.557377224114312</v>
      </c>
      <c r="AA48" s="22">
        <v>2905449435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>
        <v>1004247976</v>
      </c>
      <c r="G49" s="20"/>
      <c r="H49" s="20"/>
      <c r="I49" s="20"/>
      <c r="J49" s="20"/>
      <c r="K49" s="20"/>
      <c r="L49" s="20"/>
      <c r="M49" s="20"/>
      <c r="N49" s="20"/>
      <c r="O49" s="20">
        <v>1004247976</v>
      </c>
      <c r="P49" s="20"/>
      <c r="Q49" s="20"/>
      <c r="R49" s="20">
        <v>1004247976</v>
      </c>
      <c r="S49" s="20"/>
      <c r="T49" s="20"/>
      <c r="U49" s="20"/>
      <c r="V49" s="20"/>
      <c r="W49" s="20">
        <v>1004247976</v>
      </c>
      <c r="X49" s="20">
        <v>753185979</v>
      </c>
      <c r="Y49" s="20">
        <v>251061997</v>
      </c>
      <c r="Z49" s="47">
        <v>33.333333864410662</v>
      </c>
      <c r="AA49" s="22">
        <v>1004247976</v>
      </c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3019382465</v>
      </c>
      <c r="D51" s="50">
        <f t="shared" ref="D51:Y51" si="7">SUM(D48:D50)</f>
        <v>0</v>
      </c>
      <c r="E51" s="51">
        <f t="shared" si="7"/>
        <v>4282833636</v>
      </c>
      <c r="F51" s="52">
        <f t="shared" si="7"/>
        <v>3909697411</v>
      </c>
      <c r="G51" s="52">
        <f t="shared" si="7"/>
        <v>3811320054</v>
      </c>
      <c r="H51" s="52">
        <f t="shared" si="7"/>
        <v>-682885040</v>
      </c>
      <c r="I51" s="52">
        <f t="shared" si="7"/>
        <v>11871883</v>
      </c>
      <c r="J51" s="52">
        <f t="shared" si="7"/>
        <v>3140306897</v>
      </c>
      <c r="K51" s="52">
        <f t="shared" si="7"/>
        <v>29195518</v>
      </c>
      <c r="L51" s="52">
        <f t="shared" si="7"/>
        <v>13774735</v>
      </c>
      <c r="M51" s="52">
        <f t="shared" si="7"/>
        <v>56105618</v>
      </c>
      <c r="N51" s="52">
        <f t="shared" si="7"/>
        <v>99075871</v>
      </c>
      <c r="O51" s="52">
        <f t="shared" si="7"/>
        <v>940243569</v>
      </c>
      <c r="P51" s="52">
        <f t="shared" si="7"/>
        <v>7824656</v>
      </c>
      <c r="Q51" s="52">
        <f t="shared" si="7"/>
        <v>30267696</v>
      </c>
      <c r="R51" s="52">
        <f t="shared" si="7"/>
        <v>978335921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4217718689</v>
      </c>
      <c r="X51" s="52">
        <f t="shared" si="7"/>
        <v>2930963040</v>
      </c>
      <c r="Y51" s="52">
        <f t="shared" si="7"/>
        <v>1286755649</v>
      </c>
      <c r="Z51" s="53">
        <f>+IF(X51&lt;&gt;0,+(Y51/X51)*100,0)</f>
        <v>43.902145180240822</v>
      </c>
      <c r="AA51" s="54">
        <f>SUM(AA48:AA50)</f>
        <v>3909697411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3" t="s">
        <v>78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>
        <v>453759980</v>
      </c>
      <c r="F6" s="20">
        <v>453759980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340319979</v>
      </c>
      <c r="Y6" s="20">
        <v>-340319979</v>
      </c>
      <c r="Z6" s="21">
        <v>-100</v>
      </c>
      <c r="AA6" s="22">
        <v>453759980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320991606</v>
      </c>
      <c r="D8" s="18"/>
      <c r="E8" s="19">
        <v>267931290</v>
      </c>
      <c r="F8" s="20">
        <v>267931290</v>
      </c>
      <c r="G8" s="20">
        <v>253176883</v>
      </c>
      <c r="H8" s="20"/>
      <c r="I8" s="20">
        <v>-4616615</v>
      </c>
      <c r="J8" s="20">
        <v>248560268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248560268</v>
      </c>
      <c r="X8" s="20">
        <v>200948472</v>
      </c>
      <c r="Y8" s="20">
        <v>47611796</v>
      </c>
      <c r="Z8" s="21">
        <v>23.693534728644266</v>
      </c>
      <c r="AA8" s="22">
        <v>267931290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>
        <v>-19490690</v>
      </c>
      <c r="F11" s="20">
        <v>-19490690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-14618025</v>
      </c>
      <c r="Y11" s="20">
        <v>14618025</v>
      </c>
      <c r="Z11" s="21">
        <v>-100</v>
      </c>
      <c r="AA11" s="22">
        <v>-19490690</v>
      </c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>
        <v>5576977</v>
      </c>
      <c r="H12" s="24"/>
      <c r="I12" s="24">
        <v>5460888</v>
      </c>
      <c r="J12" s="20">
        <v>11037865</v>
      </c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>
        <v>11037865</v>
      </c>
      <c r="X12" s="20"/>
      <c r="Y12" s="24">
        <v>11037865</v>
      </c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320991606</v>
      </c>
      <c r="D14" s="29">
        <f>SUM(D6:D13)</f>
        <v>0</v>
      </c>
      <c r="E14" s="30">
        <f t="shared" si="0"/>
        <v>702200580</v>
      </c>
      <c r="F14" s="31">
        <f t="shared" si="0"/>
        <v>702200580</v>
      </c>
      <c r="G14" s="31">
        <f t="shared" si="0"/>
        <v>258753860</v>
      </c>
      <c r="H14" s="31">
        <f t="shared" si="0"/>
        <v>0</v>
      </c>
      <c r="I14" s="31">
        <f t="shared" si="0"/>
        <v>844273</v>
      </c>
      <c r="J14" s="31">
        <f t="shared" si="0"/>
        <v>259598133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259598133</v>
      </c>
      <c r="X14" s="31">
        <f t="shared" si="0"/>
        <v>526650426</v>
      </c>
      <c r="Y14" s="31">
        <f t="shared" si="0"/>
        <v>-267052293</v>
      </c>
      <c r="Z14" s="32">
        <f>+IF(X14&lt;&gt;0,+(Y14/X14)*100,0)</f>
        <v>-50.707695240713626</v>
      </c>
      <c r="AA14" s="33">
        <f>SUM(AA6:AA13)</f>
        <v>702200580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39719300</v>
      </c>
      <c r="D18" s="18"/>
      <c r="E18" s="19">
        <v>355251200</v>
      </c>
      <c r="F18" s="20">
        <v>345020090</v>
      </c>
      <c r="G18" s="24">
        <v>176073676</v>
      </c>
      <c r="H18" s="24"/>
      <c r="I18" s="24">
        <v>7322953</v>
      </c>
      <c r="J18" s="20">
        <v>183396629</v>
      </c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>
        <v>183396629</v>
      </c>
      <c r="X18" s="20">
        <v>179114843</v>
      </c>
      <c r="Y18" s="24">
        <v>4281786</v>
      </c>
      <c r="Z18" s="25">
        <v>2.3905255021215632</v>
      </c>
      <c r="AA18" s="26">
        <v>345020090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39719300</v>
      </c>
      <c r="D26" s="29">
        <f t="shared" ref="D26:Y26" si="1">SUM(D16:D25)</f>
        <v>0</v>
      </c>
      <c r="E26" s="35">
        <f t="shared" si="1"/>
        <v>355251200</v>
      </c>
      <c r="F26" s="36">
        <f t="shared" si="1"/>
        <v>345020090</v>
      </c>
      <c r="G26" s="36">
        <f t="shared" si="1"/>
        <v>176073676</v>
      </c>
      <c r="H26" s="36">
        <f t="shared" si="1"/>
        <v>0</v>
      </c>
      <c r="I26" s="36">
        <f t="shared" si="1"/>
        <v>7322953</v>
      </c>
      <c r="J26" s="36">
        <f t="shared" si="1"/>
        <v>183396629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183396629</v>
      </c>
      <c r="X26" s="36">
        <f t="shared" si="1"/>
        <v>179114843</v>
      </c>
      <c r="Y26" s="36">
        <f t="shared" si="1"/>
        <v>4281786</v>
      </c>
      <c r="Z26" s="37">
        <f>+IF(X26&lt;&gt;0,+(Y26/X26)*100,0)</f>
        <v>2.3905255021215632</v>
      </c>
      <c r="AA26" s="38">
        <f>SUM(AA16:AA25)</f>
        <v>345020090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360710906</v>
      </c>
      <c r="D27" s="29">
        <f>+D14+D26</f>
        <v>0</v>
      </c>
      <c r="E27" s="30">
        <f t="shared" si="2"/>
        <v>1057451780</v>
      </c>
      <c r="F27" s="31">
        <f t="shared" si="2"/>
        <v>1047220670</v>
      </c>
      <c r="G27" s="31">
        <f t="shared" si="2"/>
        <v>434827536</v>
      </c>
      <c r="H27" s="31">
        <f t="shared" si="2"/>
        <v>0</v>
      </c>
      <c r="I27" s="31">
        <f t="shared" si="2"/>
        <v>8167226</v>
      </c>
      <c r="J27" s="31">
        <f t="shared" si="2"/>
        <v>442994762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442994762</v>
      </c>
      <c r="X27" s="31">
        <f t="shared" si="2"/>
        <v>705765269</v>
      </c>
      <c r="Y27" s="31">
        <f t="shared" si="2"/>
        <v>-262770507</v>
      </c>
      <c r="Z27" s="32">
        <f>+IF(X27&lt;&gt;0,+(Y27/X27)*100,0)</f>
        <v>-37.231997456083377</v>
      </c>
      <c r="AA27" s="33">
        <f>+AA14+AA26</f>
        <v>1047220670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-114001614</v>
      </c>
      <c r="D33" s="18"/>
      <c r="E33" s="19">
        <v>64178010</v>
      </c>
      <c r="F33" s="20">
        <v>64178010</v>
      </c>
      <c r="G33" s="20">
        <v>-144072328</v>
      </c>
      <c r="H33" s="20"/>
      <c r="I33" s="20">
        <v>-2777030</v>
      </c>
      <c r="J33" s="20">
        <v>-146849358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-146849358</v>
      </c>
      <c r="X33" s="20">
        <v>48133512</v>
      </c>
      <c r="Y33" s="20">
        <v>-194982870</v>
      </c>
      <c r="Z33" s="21">
        <v>-405.0875614478328</v>
      </c>
      <c r="AA33" s="22">
        <v>64178010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>
        <v>1437371</v>
      </c>
      <c r="H36" s="20"/>
      <c r="I36" s="20">
        <v>1296990</v>
      </c>
      <c r="J36" s="20">
        <v>2734361</v>
      </c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>
        <v>2734361</v>
      </c>
      <c r="X36" s="20"/>
      <c r="Y36" s="20">
        <v>2734361</v>
      </c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-114001614</v>
      </c>
      <c r="D38" s="29">
        <f t="shared" ref="D38:Y38" si="3">SUM(D30:D37)</f>
        <v>0</v>
      </c>
      <c r="E38" s="30">
        <f t="shared" si="3"/>
        <v>64178010</v>
      </c>
      <c r="F38" s="31">
        <f t="shared" si="3"/>
        <v>64178010</v>
      </c>
      <c r="G38" s="31">
        <f t="shared" si="3"/>
        <v>-142634957</v>
      </c>
      <c r="H38" s="31">
        <f t="shared" si="3"/>
        <v>0</v>
      </c>
      <c r="I38" s="31">
        <f t="shared" si="3"/>
        <v>-1480040</v>
      </c>
      <c r="J38" s="31">
        <f t="shared" si="3"/>
        <v>-144114997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-144114997</v>
      </c>
      <c r="X38" s="31">
        <f t="shared" si="3"/>
        <v>48133512</v>
      </c>
      <c r="Y38" s="31">
        <f t="shared" si="3"/>
        <v>-192248509</v>
      </c>
      <c r="Z38" s="32">
        <f>+IF(X38&lt;&gt;0,+(Y38/X38)*100,0)</f>
        <v>-399.40677713273863</v>
      </c>
      <c r="AA38" s="33">
        <f>SUM(AA30:AA37)</f>
        <v>64178010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>
        <v>106227820</v>
      </c>
      <c r="D40" s="18"/>
      <c r="E40" s="19">
        <v>110476930</v>
      </c>
      <c r="F40" s="20">
        <v>110476930</v>
      </c>
      <c r="G40" s="20">
        <v>106227821</v>
      </c>
      <c r="H40" s="20"/>
      <c r="I40" s="20"/>
      <c r="J40" s="20">
        <v>106227821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106227821</v>
      </c>
      <c r="X40" s="20">
        <v>82857699</v>
      </c>
      <c r="Y40" s="20">
        <v>23370122</v>
      </c>
      <c r="Z40" s="21">
        <v>28.205130340392387</v>
      </c>
      <c r="AA40" s="22">
        <v>110476930</v>
      </c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106227820</v>
      </c>
      <c r="D44" s="29">
        <f t="shared" ref="D44:Y44" si="4">SUM(D40:D43)</f>
        <v>0</v>
      </c>
      <c r="E44" s="35">
        <f t="shared" si="4"/>
        <v>110476930</v>
      </c>
      <c r="F44" s="36">
        <f t="shared" si="4"/>
        <v>110476930</v>
      </c>
      <c r="G44" s="36">
        <f t="shared" si="4"/>
        <v>106227821</v>
      </c>
      <c r="H44" s="36">
        <f t="shared" si="4"/>
        <v>0</v>
      </c>
      <c r="I44" s="36">
        <f t="shared" si="4"/>
        <v>0</v>
      </c>
      <c r="J44" s="36">
        <f t="shared" si="4"/>
        <v>106227821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106227821</v>
      </c>
      <c r="X44" s="36">
        <f t="shared" si="4"/>
        <v>82857699</v>
      </c>
      <c r="Y44" s="36">
        <f t="shared" si="4"/>
        <v>23370122</v>
      </c>
      <c r="Z44" s="37">
        <f>+IF(X44&lt;&gt;0,+(Y44/X44)*100,0)</f>
        <v>28.205130340392387</v>
      </c>
      <c r="AA44" s="38">
        <f>SUM(AA40:AA43)</f>
        <v>110476930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-7773794</v>
      </c>
      <c r="D45" s="29">
        <f>+D38+D44</f>
        <v>0</v>
      </c>
      <c r="E45" s="30">
        <f t="shared" si="5"/>
        <v>174654940</v>
      </c>
      <c r="F45" s="31">
        <f t="shared" si="5"/>
        <v>174654940</v>
      </c>
      <c r="G45" s="31">
        <f t="shared" si="5"/>
        <v>-36407136</v>
      </c>
      <c r="H45" s="31">
        <f t="shared" si="5"/>
        <v>0</v>
      </c>
      <c r="I45" s="31">
        <f t="shared" si="5"/>
        <v>-1480040</v>
      </c>
      <c r="J45" s="31">
        <f t="shared" si="5"/>
        <v>-37887176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-37887176</v>
      </c>
      <c r="X45" s="31">
        <f t="shared" si="5"/>
        <v>130991211</v>
      </c>
      <c r="Y45" s="31">
        <f t="shared" si="5"/>
        <v>-168878387</v>
      </c>
      <c r="Z45" s="32">
        <f>+IF(X45&lt;&gt;0,+(Y45/X45)*100,0)</f>
        <v>-128.92344891750028</v>
      </c>
      <c r="AA45" s="33">
        <f>+AA38+AA44</f>
        <v>174654940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368484700</v>
      </c>
      <c r="D46" s="42">
        <f t="shared" si="6"/>
        <v>0</v>
      </c>
      <c r="E46" s="43">
        <f t="shared" si="6"/>
        <v>882796840</v>
      </c>
      <c r="F46" s="44">
        <f t="shared" si="6"/>
        <v>872565730</v>
      </c>
      <c r="G46" s="44">
        <f t="shared" si="6"/>
        <v>471234672</v>
      </c>
      <c r="H46" s="44">
        <f t="shared" si="6"/>
        <v>0</v>
      </c>
      <c r="I46" s="44">
        <f t="shared" si="6"/>
        <v>9647266</v>
      </c>
      <c r="J46" s="44">
        <f t="shared" si="6"/>
        <v>480881938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480881938</v>
      </c>
      <c r="X46" s="44">
        <f t="shared" si="6"/>
        <v>574774058</v>
      </c>
      <c r="Y46" s="44">
        <f t="shared" si="6"/>
        <v>-93892120</v>
      </c>
      <c r="Z46" s="45">
        <f>+IF(X46&lt;&gt;0,+(Y46/X46)*100,0)</f>
        <v>-16.335483255230702</v>
      </c>
      <c r="AA46" s="46">
        <f>+AA27-AA45</f>
        <v>872565730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28752036</v>
      </c>
      <c r="D48" s="18"/>
      <c r="E48" s="19">
        <v>30987890</v>
      </c>
      <c r="F48" s="20">
        <v>30987890</v>
      </c>
      <c r="G48" s="20">
        <v>28741101</v>
      </c>
      <c r="H48" s="20"/>
      <c r="I48" s="20"/>
      <c r="J48" s="20">
        <v>28741101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28741101</v>
      </c>
      <c r="X48" s="20">
        <v>23240916</v>
      </c>
      <c r="Y48" s="20">
        <v>5500185</v>
      </c>
      <c r="Z48" s="47">
        <v>23.665956195530331</v>
      </c>
      <c r="AA48" s="22">
        <v>30987890</v>
      </c>
    </row>
    <row r="49" spans="1:27" x14ac:dyDescent="0.25">
      <c r="A49" s="23" t="s">
        <v>75</v>
      </c>
      <c r="B49" s="17" t="s">
        <v>33</v>
      </c>
      <c r="C49" s="18">
        <v>1053975</v>
      </c>
      <c r="D49" s="18"/>
      <c r="E49" s="19"/>
      <c r="F49" s="20"/>
      <c r="G49" s="20">
        <v>1053976</v>
      </c>
      <c r="H49" s="20"/>
      <c r="I49" s="20"/>
      <c r="J49" s="20">
        <v>1053976</v>
      </c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>
        <v>1053976</v>
      </c>
      <c r="X49" s="20"/>
      <c r="Y49" s="20">
        <v>1053976</v>
      </c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29806011</v>
      </c>
      <c r="D51" s="50">
        <f t="shared" ref="D51:Y51" si="7">SUM(D48:D50)</f>
        <v>0</v>
      </c>
      <c r="E51" s="51">
        <f t="shared" si="7"/>
        <v>30987890</v>
      </c>
      <c r="F51" s="52">
        <f t="shared" si="7"/>
        <v>30987890</v>
      </c>
      <c r="G51" s="52">
        <f t="shared" si="7"/>
        <v>29795077</v>
      </c>
      <c r="H51" s="52">
        <f t="shared" si="7"/>
        <v>0</v>
      </c>
      <c r="I51" s="52">
        <f t="shared" si="7"/>
        <v>0</v>
      </c>
      <c r="J51" s="52">
        <f t="shared" si="7"/>
        <v>29795077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29795077</v>
      </c>
      <c r="X51" s="52">
        <f t="shared" si="7"/>
        <v>23240916</v>
      </c>
      <c r="Y51" s="52">
        <f t="shared" si="7"/>
        <v>6554161</v>
      </c>
      <c r="Z51" s="53">
        <f>+IF(X51&lt;&gt;0,+(Y51/X51)*100,0)</f>
        <v>28.200958172216623</v>
      </c>
      <c r="AA51" s="54">
        <f>SUM(AA48:AA50)</f>
        <v>30987890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79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219426</v>
      </c>
      <c r="D6" s="18"/>
      <c r="E6" s="19">
        <v>573480</v>
      </c>
      <c r="F6" s="20">
        <v>-1507538</v>
      </c>
      <c r="G6" s="20">
        <v>-2631414</v>
      </c>
      <c r="H6" s="20">
        <v>1411315</v>
      </c>
      <c r="I6" s="20">
        <v>142675</v>
      </c>
      <c r="J6" s="20">
        <v>-1077424</v>
      </c>
      <c r="K6" s="20">
        <v>440090</v>
      </c>
      <c r="L6" s="20"/>
      <c r="M6" s="20">
        <v>-284532</v>
      </c>
      <c r="N6" s="20">
        <v>155558</v>
      </c>
      <c r="O6" s="20">
        <v>205400</v>
      </c>
      <c r="P6" s="20">
        <v>684365</v>
      </c>
      <c r="Q6" s="20">
        <v>794997</v>
      </c>
      <c r="R6" s="20">
        <v>1684762</v>
      </c>
      <c r="S6" s="20"/>
      <c r="T6" s="20"/>
      <c r="U6" s="20"/>
      <c r="V6" s="20"/>
      <c r="W6" s="20">
        <v>762896</v>
      </c>
      <c r="X6" s="20">
        <v>23482532</v>
      </c>
      <c r="Y6" s="20">
        <v>-22719636</v>
      </c>
      <c r="Z6" s="21">
        <v>-96.751219161545279</v>
      </c>
      <c r="AA6" s="22">
        <v>-1507538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52340043</v>
      </c>
      <c r="D8" s="18"/>
      <c r="E8" s="19"/>
      <c r="F8" s="20"/>
      <c r="G8" s="20">
        <v>4938544</v>
      </c>
      <c r="H8" s="20">
        <v>4684740</v>
      </c>
      <c r="I8" s="20">
        <v>4696761</v>
      </c>
      <c r="J8" s="20">
        <v>14320045</v>
      </c>
      <c r="K8" s="20">
        <v>4699855</v>
      </c>
      <c r="L8" s="20"/>
      <c r="M8" s="20">
        <v>4627237</v>
      </c>
      <c r="N8" s="20">
        <v>9327092</v>
      </c>
      <c r="O8" s="20">
        <v>4594372</v>
      </c>
      <c r="P8" s="20">
        <v>4652425</v>
      </c>
      <c r="Q8" s="20">
        <v>4682884</v>
      </c>
      <c r="R8" s="20">
        <v>13929681</v>
      </c>
      <c r="S8" s="20"/>
      <c r="T8" s="20"/>
      <c r="U8" s="20"/>
      <c r="V8" s="20"/>
      <c r="W8" s="20">
        <v>37576818</v>
      </c>
      <c r="X8" s="20">
        <v>-66307886</v>
      </c>
      <c r="Y8" s="20">
        <v>103884704</v>
      </c>
      <c r="Z8" s="21">
        <v>-156.67020963388879</v>
      </c>
      <c r="AA8" s="22"/>
    </row>
    <row r="9" spans="1:27" x14ac:dyDescent="0.25">
      <c r="A9" s="23" t="s">
        <v>38</v>
      </c>
      <c r="B9" s="17" t="s">
        <v>33</v>
      </c>
      <c r="C9" s="18">
        <v>-85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-45699</v>
      </c>
      <c r="D11" s="18"/>
      <c r="E11" s="19"/>
      <c r="F11" s="20">
        <v>195</v>
      </c>
      <c r="G11" s="20"/>
      <c r="H11" s="20">
        <v>-5095</v>
      </c>
      <c r="I11" s="20"/>
      <c r="J11" s="20">
        <v>-5095</v>
      </c>
      <c r="K11" s="20"/>
      <c r="L11" s="20"/>
      <c r="M11" s="20"/>
      <c r="N11" s="20"/>
      <c r="O11" s="20">
        <v>-23311</v>
      </c>
      <c r="P11" s="20">
        <v>7843</v>
      </c>
      <c r="Q11" s="20"/>
      <c r="R11" s="20">
        <v>-15468</v>
      </c>
      <c r="S11" s="20"/>
      <c r="T11" s="20"/>
      <c r="U11" s="20"/>
      <c r="V11" s="20"/>
      <c r="W11" s="20">
        <v>-20563</v>
      </c>
      <c r="X11" s="20">
        <v>144</v>
      </c>
      <c r="Y11" s="20">
        <v>-20707</v>
      </c>
      <c r="Z11" s="21">
        <v>-14379.861111111111</v>
      </c>
      <c r="AA11" s="22">
        <v>195</v>
      </c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52513685</v>
      </c>
      <c r="D14" s="29">
        <f>SUM(D6:D13)</f>
        <v>0</v>
      </c>
      <c r="E14" s="30">
        <f t="shared" si="0"/>
        <v>573480</v>
      </c>
      <c r="F14" s="31">
        <f t="shared" si="0"/>
        <v>-1507343</v>
      </c>
      <c r="G14" s="31">
        <f t="shared" si="0"/>
        <v>2307130</v>
      </c>
      <c r="H14" s="31">
        <f t="shared" si="0"/>
        <v>6090960</v>
      </c>
      <c r="I14" s="31">
        <f t="shared" si="0"/>
        <v>4839436</v>
      </c>
      <c r="J14" s="31">
        <f t="shared" si="0"/>
        <v>13237526</v>
      </c>
      <c r="K14" s="31">
        <f t="shared" si="0"/>
        <v>5139945</v>
      </c>
      <c r="L14" s="31">
        <f t="shared" si="0"/>
        <v>0</v>
      </c>
      <c r="M14" s="31">
        <f t="shared" si="0"/>
        <v>4342705</v>
      </c>
      <c r="N14" s="31">
        <f t="shared" si="0"/>
        <v>9482650</v>
      </c>
      <c r="O14" s="31">
        <f t="shared" si="0"/>
        <v>4776461</v>
      </c>
      <c r="P14" s="31">
        <f t="shared" si="0"/>
        <v>5344633</v>
      </c>
      <c r="Q14" s="31">
        <f t="shared" si="0"/>
        <v>5477881</v>
      </c>
      <c r="R14" s="31">
        <f t="shared" si="0"/>
        <v>15598975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38319151</v>
      </c>
      <c r="X14" s="31">
        <f t="shared" si="0"/>
        <v>-42825210</v>
      </c>
      <c r="Y14" s="31">
        <f t="shared" si="0"/>
        <v>81144361</v>
      </c>
      <c r="Z14" s="32">
        <f>+IF(X14&lt;&gt;0,+(Y14/X14)*100,0)</f>
        <v>-189.4780224078294</v>
      </c>
      <c r="AA14" s="33">
        <f>SUM(AA6:AA13)</f>
        <v>-1507343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10176353</v>
      </c>
      <c r="D18" s="18"/>
      <c r="E18" s="19">
        <v>22513623</v>
      </c>
      <c r="F18" s="20">
        <v>15978650</v>
      </c>
      <c r="G18" s="24">
        <v>10176353</v>
      </c>
      <c r="H18" s="24">
        <v>-1530472</v>
      </c>
      <c r="I18" s="24">
        <v>560275</v>
      </c>
      <c r="J18" s="20">
        <v>9206156</v>
      </c>
      <c r="K18" s="24">
        <v>5793880</v>
      </c>
      <c r="L18" s="24"/>
      <c r="M18" s="20"/>
      <c r="N18" s="24">
        <v>5793880</v>
      </c>
      <c r="O18" s="24">
        <v>670727</v>
      </c>
      <c r="P18" s="24">
        <v>722700</v>
      </c>
      <c r="Q18" s="20">
        <v>2602350</v>
      </c>
      <c r="R18" s="24">
        <v>3995777</v>
      </c>
      <c r="S18" s="24"/>
      <c r="T18" s="20"/>
      <c r="U18" s="24"/>
      <c r="V18" s="24"/>
      <c r="W18" s="24">
        <v>18995813</v>
      </c>
      <c r="X18" s="20">
        <v>-12629189</v>
      </c>
      <c r="Y18" s="24">
        <v>31625002</v>
      </c>
      <c r="Z18" s="25">
        <v>-250.41197815631708</v>
      </c>
      <c r="AA18" s="26">
        <v>15978650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10176353</v>
      </c>
      <c r="D26" s="29">
        <f t="shared" ref="D26:Y26" si="1">SUM(D16:D25)</f>
        <v>0</v>
      </c>
      <c r="E26" s="35">
        <f t="shared" si="1"/>
        <v>22513623</v>
      </c>
      <c r="F26" s="36">
        <f t="shared" si="1"/>
        <v>15978650</v>
      </c>
      <c r="G26" s="36">
        <f t="shared" si="1"/>
        <v>10176353</v>
      </c>
      <c r="H26" s="36">
        <f t="shared" si="1"/>
        <v>-1530472</v>
      </c>
      <c r="I26" s="36">
        <f t="shared" si="1"/>
        <v>560275</v>
      </c>
      <c r="J26" s="36">
        <f t="shared" si="1"/>
        <v>9206156</v>
      </c>
      <c r="K26" s="36">
        <f t="shared" si="1"/>
        <v>5793880</v>
      </c>
      <c r="L26" s="36">
        <f t="shared" si="1"/>
        <v>0</v>
      </c>
      <c r="M26" s="36">
        <f t="shared" si="1"/>
        <v>0</v>
      </c>
      <c r="N26" s="36">
        <f t="shared" si="1"/>
        <v>5793880</v>
      </c>
      <c r="O26" s="36">
        <f t="shared" si="1"/>
        <v>670727</v>
      </c>
      <c r="P26" s="36">
        <f t="shared" si="1"/>
        <v>722700</v>
      </c>
      <c r="Q26" s="36">
        <f t="shared" si="1"/>
        <v>2602350</v>
      </c>
      <c r="R26" s="36">
        <f t="shared" si="1"/>
        <v>3995777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18995813</v>
      </c>
      <c r="X26" s="36">
        <f t="shared" si="1"/>
        <v>-12629189</v>
      </c>
      <c r="Y26" s="36">
        <f t="shared" si="1"/>
        <v>31625002</v>
      </c>
      <c r="Z26" s="37">
        <f>+IF(X26&lt;&gt;0,+(Y26/X26)*100,0)</f>
        <v>-250.41197815631708</v>
      </c>
      <c r="AA26" s="38">
        <f>SUM(AA16:AA25)</f>
        <v>15978650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62690038</v>
      </c>
      <c r="D27" s="29">
        <f>+D14+D26</f>
        <v>0</v>
      </c>
      <c r="E27" s="30">
        <f t="shared" si="2"/>
        <v>23087103</v>
      </c>
      <c r="F27" s="31">
        <f t="shared" si="2"/>
        <v>14471307</v>
      </c>
      <c r="G27" s="31">
        <f t="shared" si="2"/>
        <v>12483483</v>
      </c>
      <c r="H27" s="31">
        <f t="shared" si="2"/>
        <v>4560488</v>
      </c>
      <c r="I27" s="31">
        <f t="shared" si="2"/>
        <v>5399711</v>
      </c>
      <c r="J27" s="31">
        <f t="shared" si="2"/>
        <v>22443682</v>
      </c>
      <c r="K27" s="31">
        <f t="shared" si="2"/>
        <v>10933825</v>
      </c>
      <c r="L27" s="31">
        <f t="shared" si="2"/>
        <v>0</v>
      </c>
      <c r="M27" s="31">
        <f t="shared" si="2"/>
        <v>4342705</v>
      </c>
      <c r="N27" s="31">
        <f t="shared" si="2"/>
        <v>15276530</v>
      </c>
      <c r="O27" s="31">
        <f t="shared" si="2"/>
        <v>5447188</v>
      </c>
      <c r="P27" s="31">
        <f t="shared" si="2"/>
        <v>6067333</v>
      </c>
      <c r="Q27" s="31">
        <f t="shared" si="2"/>
        <v>8080231</v>
      </c>
      <c r="R27" s="31">
        <f t="shared" si="2"/>
        <v>19594752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57314964</v>
      </c>
      <c r="X27" s="31">
        <f t="shared" si="2"/>
        <v>-55454399</v>
      </c>
      <c r="Y27" s="31">
        <f t="shared" si="2"/>
        <v>112769363</v>
      </c>
      <c r="Z27" s="32">
        <f>+IF(X27&lt;&gt;0,+(Y27/X27)*100,0)</f>
        <v>-203.35512607394773</v>
      </c>
      <c r="AA27" s="33">
        <f>+AA14+AA26</f>
        <v>14471307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68952769</v>
      </c>
      <c r="D33" s="18"/>
      <c r="E33" s="19"/>
      <c r="F33" s="20">
        <v>635592</v>
      </c>
      <c r="G33" s="20">
        <v>-1838420</v>
      </c>
      <c r="H33" s="20">
        <v>5402727</v>
      </c>
      <c r="I33" s="20">
        <v>4402809</v>
      </c>
      <c r="J33" s="20">
        <v>7967116</v>
      </c>
      <c r="K33" s="20">
        <v>11669074</v>
      </c>
      <c r="L33" s="20"/>
      <c r="M33" s="20">
        <v>4848754</v>
      </c>
      <c r="N33" s="20">
        <v>16517828</v>
      </c>
      <c r="O33" s="20">
        <v>4647177</v>
      </c>
      <c r="P33" s="20">
        <v>5244181</v>
      </c>
      <c r="Q33" s="20">
        <v>11580732</v>
      </c>
      <c r="R33" s="20">
        <v>21472090</v>
      </c>
      <c r="S33" s="20"/>
      <c r="T33" s="20"/>
      <c r="U33" s="20"/>
      <c r="V33" s="20"/>
      <c r="W33" s="20">
        <v>45957034</v>
      </c>
      <c r="X33" s="20">
        <v>476694</v>
      </c>
      <c r="Y33" s="20">
        <v>45480340</v>
      </c>
      <c r="Z33" s="21">
        <v>9540.782976081091</v>
      </c>
      <c r="AA33" s="22">
        <v>635592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68952769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635592</v>
      </c>
      <c r="G38" s="31">
        <f t="shared" si="3"/>
        <v>-1838420</v>
      </c>
      <c r="H38" s="31">
        <f t="shared" si="3"/>
        <v>5402727</v>
      </c>
      <c r="I38" s="31">
        <f t="shared" si="3"/>
        <v>4402809</v>
      </c>
      <c r="J38" s="31">
        <f t="shared" si="3"/>
        <v>7967116</v>
      </c>
      <c r="K38" s="31">
        <f t="shared" si="3"/>
        <v>11669074</v>
      </c>
      <c r="L38" s="31">
        <f t="shared" si="3"/>
        <v>0</v>
      </c>
      <c r="M38" s="31">
        <f t="shared" si="3"/>
        <v>4848754</v>
      </c>
      <c r="N38" s="31">
        <f t="shared" si="3"/>
        <v>16517828</v>
      </c>
      <c r="O38" s="31">
        <f t="shared" si="3"/>
        <v>4647177</v>
      </c>
      <c r="P38" s="31">
        <f t="shared" si="3"/>
        <v>5244181</v>
      </c>
      <c r="Q38" s="31">
        <f t="shared" si="3"/>
        <v>11580732</v>
      </c>
      <c r="R38" s="31">
        <f t="shared" si="3"/>
        <v>21472090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45957034</v>
      </c>
      <c r="X38" s="31">
        <f t="shared" si="3"/>
        <v>476694</v>
      </c>
      <c r="Y38" s="31">
        <f t="shared" si="3"/>
        <v>45480340</v>
      </c>
      <c r="Z38" s="32">
        <f>+IF(X38&lt;&gt;0,+(Y38/X38)*100,0)</f>
        <v>9540.782976081091</v>
      </c>
      <c r="AA38" s="33">
        <f>SUM(AA30:AA37)</f>
        <v>635592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68952769</v>
      </c>
      <c r="D45" s="29">
        <f>+D38+D44</f>
        <v>0</v>
      </c>
      <c r="E45" s="30">
        <f t="shared" si="5"/>
        <v>0</v>
      </c>
      <c r="F45" s="31">
        <f t="shared" si="5"/>
        <v>635592</v>
      </c>
      <c r="G45" s="31">
        <f t="shared" si="5"/>
        <v>-1838420</v>
      </c>
      <c r="H45" s="31">
        <f t="shared" si="5"/>
        <v>5402727</v>
      </c>
      <c r="I45" s="31">
        <f t="shared" si="5"/>
        <v>4402809</v>
      </c>
      <c r="J45" s="31">
        <f t="shared" si="5"/>
        <v>7967116</v>
      </c>
      <c r="K45" s="31">
        <f t="shared" si="5"/>
        <v>11669074</v>
      </c>
      <c r="L45" s="31">
        <f t="shared" si="5"/>
        <v>0</v>
      </c>
      <c r="M45" s="31">
        <f t="shared" si="5"/>
        <v>4848754</v>
      </c>
      <c r="N45" s="31">
        <f t="shared" si="5"/>
        <v>16517828</v>
      </c>
      <c r="O45" s="31">
        <f t="shared" si="5"/>
        <v>4647177</v>
      </c>
      <c r="P45" s="31">
        <f t="shared" si="5"/>
        <v>5244181</v>
      </c>
      <c r="Q45" s="31">
        <f t="shared" si="5"/>
        <v>11580732</v>
      </c>
      <c r="R45" s="31">
        <f t="shared" si="5"/>
        <v>21472090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45957034</v>
      </c>
      <c r="X45" s="31">
        <f t="shared" si="5"/>
        <v>476694</v>
      </c>
      <c r="Y45" s="31">
        <f t="shared" si="5"/>
        <v>45480340</v>
      </c>
      <c r="Z45" s="32">
        <f>+IF(X45&lt;&gt;0,+(Y45/X45)*100,0)</f>
        <v>9540.782976081091</v>
      </c>
      <c r="AA45" s="33">
        <f>+AA38+AA44</f>
        <v>635592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-6262731</v>
      </c>
      <c r="D46" s="42">
        <f t="shared" si="6"/>
        <v>0</v>
      </c>
      <c r="E46" s="43">
        <f t="shared" si="6"/>
        <v>23087103</v>
      </c>
      <c r="F46" s="44">
        <f t="shared" si="6"/>
        <v>13835715</v>
      </c>
      <c r="G46" s="44">
        <f t="shared" si="6"/>
        <v>14321903</v>
      </c>
      <c r="H46" s="44">
        <f t="shared" si="6"/>
        <v>-842239</v>
      </c>
      <c r="I46" s="44">
        <f t="shared" si="6"/>
        <v>996902</v>
      </c>
      <c r="J46" s="44">
        <f t="shared" si="6"/>
        <v>14476566</v>
      </c>
      <c r="K46" s="44">
        <f t="shared" si="6"/>
        <v>-735249</v>
      </c>
      <c r="L46" s="44">
        <f t="shared" si="6"/>
        <v>0</v>
      </c>
      <c r="M46" s="44">
        <f t="shared" si="6"/>
        <v>-506049</v>
      </c>
      <c r="N46" s="44">
        <f t="shared" si="6"/>
        <v>-1241298</v>
      </c>
      <c r="O46" s="44">
        <f t="shared" si="6"/>
        <v>800011</v>
      </c>
      <c r="P46" s="44">
        <f t="shared" si="6"/>
        <v>823152</v>
      </c>
      <c r="Q46" s="44">
        <f t="shared" si="6"/>
        <v>-3500501</v>
      </c>
      <c r="R46" s="44">
        <f t="shared" si="6"/>
        <v>-1877338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11357930</v>
      </c>
      <c r="X46" s="44">
        <f t="shared" si="6"/>
        <v>-55931093</v>
      </c>
      <c r="Y46" s="44">
        <f t="shared" si="6"/>
        <v>67289023</v>
      </c>
      <c r="Z46" s="45">
        <f>+IF(X46&lt;&gt;0,+(Y46/X46)*100,0)</f>
        <v>-120.30700526449571</v>
      </c>
      <c r="AA46" s="46">
        <f>+AA27-AA45</f>
        <v>13835715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80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-6711315</v>
      </c>
      <c r="D6" s="18"/>
      <c r="E6" s="19">
        <v>3894735</v>
      </c>
      <c r="F6" s="20">
        <v>3894735</v>
      </c>
      <c r="G6" s="20">
        <v>-6710342</v>
      </c>
      <c r="H6" s="20">
        <v>-29939</v>
      </c>
      <c r="I6" s="20">
        <v>-701629</v>
      </c>
      <c r="J6" s="20">
        <v>-7441910</v>
      </c>
      <c r="K6" s="20">
        <v>-366210</v>
      </c>
      <c r="L6" s="20">
        <v>-902976</v>
      </c>
      <c r="M6" s="20">
        <v>-1106310</v>
      </c>
      <c r="N6" s="20">
        <v>-2375496</v>
      </c>
      <c r="O6" s="20">
        <v>-400871</v>
      </c>
      <c r="P6" s="20">
        <v>-226492</v>
      </c>
      <c r="Q6" s="20">
        <v>-928688</v>
      </c>
      <c r="R6" s="20">
        <v>-1556051</v>
      </c>
      <c r="S6" s="20"/>
      <c r="T6" s="20"/>
      <c r="U6" s="20"/>
      <c r="V6" s="20"/>
      <c r="W6" s="20">
        <v>-11373457</v>
      </c>
      <c r="X6" s="20">
        <v>2921049</v>
      </c>
      <c r="Y6" s="20">
        <v>-14294506</v>
      </c>
      <c r="Z6" s="21">
        <v>-489.36207506275997</v>
      </c>
      <c r="AA6" s="22">
        <v>3894735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16119617</v>
      </c>
      <c r="D8" s="18"/>
      <c r="E8" s="19">
        <v>7882430</v>
      </c>
      <c r="F8" s="20">
        <v>8259051</v>
      </c>
      <c r="G8" s="20">
        <v>16125027</v>
      </c>
      <c r="H8" s="20">
        <v>1373671</v>
      </c>
      <c r="I8" s="20">
        <v>651621</v>
      </c>
      <c r="J8" s="20">
        <v>18150319</v>
      </c>
      <c r="K8" s="20">
        <v>646016</v>
      </c>
      <c r="L8" s="20">
        <v>637099</v>
      </c>
      <c r="M8" s="20">
        <v>633605</v>
      </c>
      <c r="N8" s="20">
        <v>1916720</v>
      </c>
      <c r="O8" s="20">
        <v>625971</v>
      </c>
      <c r="P8" s="20">
        <v>635625</v>
      </c>
      <c r="Q8" s="20">
        <v>626683</v>
      </c>
      <c r="R8" s="20">
        <v>1888279</v>
      </c>
      <c r="S8" s="20"/>
      <c r="T8" s="20"/>
      <c r="U8" s="20"/>
      <c r="V8" s="20"/>
      <c r="W8" s="20">
        <v>21955318</v>
      </c>
      <c r="X8" s="20">
        <v>6194286</v>
      </c>
      <c r="Y8" s="20">
        <v>15761032</v>
      </c>
      <c r="Z8" s="21">
        <v>254.44469306066915</v>
      </c>
      <c r="AA8" s="22">
        <v>8259051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-75718</v>
      </c>
      <c r="D11" s="18"/>
      <c r="E11" s="19">
        <v>-802547</v>
      </c>
      <c r="F11" s="20">
        <v>-178516</v>
      </c>
      <c r="G11" s="20">
        <v>-77639</v>
      </c>
      <c r="H11" s="20">
        <v>-1258</v>
      </c>
      <c r="I11" s="20">
        <v>-517</v>
      </c>
      <c r="J11" s="20">
        <v>-79414</v>
      </c>
      <c r="K11" s="20">
        <v>-2521</v>
      </c>
      <c r="L11" s="20">
        <v>-21</v>
      </c>
      <c r="M11" s="20"/>
      <c r="N11" s="20">
        <v>-2542</v>
      </c>
      <c r="O11" s="20">
        <v>-7505</v>
      </c>
      <c r="P11" s="20">
        <v>-6327</v>
      </c>
      <c r="Q11" s="20">
        <v>-335</v>
      </c>
      <c r="R11" s="20">
        <v>-14167</v>
      </c>
      <c r="S11" s="20"/>
      <c r="T11" s="20"/>
      <c r="U11" s="20"/>
      <c r="V11" s="20"/>
      <c r="W11" s="20">
        <v>-96123</v>
      </c>
      <c r="X11" s="20">
        <v>-133884</v>
      </c>
      <c r="Y11" s="20">
        <v>37761</v>
      </c>
      <c r="Z11" s="21">
        <v>-28.204266379851216</v>
      </c>
      <c r="AA11" s="22">
        <v>-178516</v>
      </c>
    </row>
    <row r="12" spans="1:27" x14ac:dyDescent="0.25">
      <c r="A12" s="23" t="s">
        <v>41</v>
      </c>
      <c r="B12" s="17" t="s">
        <v>33</v>
      </c>
      <c r="C12" s="18">
        <v>990561</v>
      </c>
      <c r="D12" s="18"/>
      <c r="E12" s="19">
        <v>833508</v>
      </c>
      <c r="F12" s="20">
        <v>833508</v>
      </c>
      <c r="G12" s="24">
        <v>990560</v>
      </c>
      <c r="H12" s="24">
        <v>3853</v>
      </c>
      <c r="I12" s="24">
        <v>176130</v>
      </c>
      <c r="J12" s="20">
        <v>1170543</v>
      </c>
      <c r="K12" s="24">
        <v>74471</v>
      </c>
      <c r="L12" s="24">
        <v>222182</v>
      </c>
      <c r="M12" s="20">
        <v>428740</v>
      </c>
      <c r="N12" s="24">
        <v>725393</v>
      </c>
      <c r="O12" s="24">
        <v>52493</v>
      </c>
      <c r="P12" s="24">
        <v>-44482</v>
      </c>
      <c r="Q12" s="20">
        <v>190436</v>
      </c>
      <c r="R12" s="24">
        <v>198447</v>
      </c>
      <c r="S12" s="24"/>
      <c r="T12" s="20"/>
      <c r="U12" s="24"/>
      <c r="V12" s="24"/>
      <c r="W12" s="24">
        <v>2094383</v>
      </c>
      <c r="X12" s="20">
        <v>625140</v>
      </c>
      <c r="Y12" s="24">
        <v>1469243</v>
      </c>
      <c r="Z12" s="25">
        <v>235.02623412355632</v>
      </c>
      <c r="AA12" s="26">
        <v>833508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10323145</v>
      </c>
      <c r="D14" s="29">
        <f>SUM(D6:D13)</f>
        <v>0</v>
      </c>
      <c r="E14" s="30">
        <f t="shared" si="0"/>
        <v>11808126</v>
      </c>
      <c r="F14" s="31">
        <f t="shared" si="0"/>
        <v>12808778</v>
      </c>
      <c r="G14" s="31">
        <f t="shared" si="0"/>
        <v>10327606</v>
      </c>
      <c r="H14" s="31">
        <f t="shared" si="0"/>
        <v>1346327</v>
      </c>
      <c r="I14" s="31">
        <f t="shared" si="0"/>
        <v>125605</v>
      </c>
      <c r="J14" s="31">
        <f t="shared" si="0"/>
        <v>11799538</v>
      </c>
      <c r="K14" s="31">
        <f t="shared" si="0"/>
        <v>351756</v>
      </c>
      <c r="L14" s="31">
        <f t="shared" si="0"/>
        <v>-43716</v>
      </c>
      <c r="M14" s="31">
        <f t="shared" si="0"/>
        <v>-43965</v>
      </c>
      <c r="N14" s="31">
        <f t="shared" si="0"/>
        <v>264075</v>
      </c>
      <c r="O14" s="31">
        <f t="shared" si="0"/>
        <v>270088</v>
      </c>
      <c r="P14" s="31">
        <f t="shared" si="0"/>
        <v>358324</v>
      </c>
      <c r="Q14" s="31">
        <f t="shared" si="0"/>
        <v>-111904</v>
      </c>
      <c r="R14" s="31">
        <f t="shared" si="0"/>
        <v>516508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12580121</v>
      </c>
      <c r="X14" s="31">
        <f t="shared" si="0"/>
        <v>9606591</v>
      </c>
      <c r="Y14" s="31">
        <f t="shared" si="0"/>
        <v>2973530</v>
      </c>
      <c r="Z14" s="32">
        <f>+IF(X14&lt;&gt;0,+(Y14/X14)*100,0)</f>
        <v>30.953019650779346</v>
      </c>
      <c r="AA14" s="33">
        <f>SUM(AA6:AA13)</f>
        <v>12808778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2955177</v>
      </c>
      <c r="D18" s="18"/>
      <c r="E18" s="19">
        <v>-1066031</v>
      </c>
      <c r="F18" s="20">
        <v>-454822</v>
      </c>
      <c r="G18" s="24">
        <v>2955177</v>
      </c>
      <c r="H18" s="24"/>
      <c r="I18" s="24">
        <v>561587</v>
      </c>
      <c r="J18" s="20">
        <v>3516764</v>
      </c>
      <c r="K18" s="24">
        <v>178037</v>
      </c>
      <c r="L18" s="24">
        <v>737907</v>
      </c>
      <c r="M18" s="20">
        <v>951105</v>
      </c>
      <c r="N18" s="24">
        <v>1867049</v>
      </c>
      <c r="O18" s="24">
        <v>1485929</v>
      </c>
      <c r="P18" s="24">
        <v>-2660649</v>
      </c>
      <c r="Q18" s="20">
        <v>804382</v>
      </c>
      <c r="R18" s="24">
        <v>-370338</v>
      </c>
      <c r="S18" s="24"/>
      <c r="T18" s="20"/>
      <c r="U18" s="24"/>
      <c r="V18" s="24"/>
      <c r="W18" s="24">
        <v>5013475</v>
      </c>
      <c r="X18" s="20">
        <v>-341118</v>
      </c>
      <c r="Y18" s="24">
        <v>5354593</v>
      </c>
      <c r="Z18" s="25">
        <v>-1569.7186897202728</v>
      </c>
      <c r="AA18" s="26">
        <v>-454822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2955177</v>
      </c>
      <c r="D26" s="29">
        <f t="shared" ref="D26:Y26" si="1">SUM(D16:D25)</f>
        <v>0</v>
      </c>
      <c r="E26" s="35">
        <f t="shared" si="1"/>
        <v>-1066031</v>
      </c>
      <c r="F26" s="36">
        <f t="shared" si="1"/>
        <v>-454822</v>
      </c>
      <c r="G26" s="36">
        <f t="shared" si="1"/>
        <v>2955177</v>
      </c>
      <c r="H26" s="36">
        <f t="shared" si="1"/>
        <v>0</v>
      </c>
      <c r="I26" s="36">
        <f t="shared" si="1"/>
        <v>561587</v>
      </c>
      <c r="J26" s="36">
        <f t="shared" si="1"/>
        <v>3516764</v>
      </c>
      <c r="K26" s="36">
        <f t="shared" si="1"/>
        <v>178037</v>
      </c>
      <c r="L26" s="36">
        <f t="shared" si="1"/>
        <v>737907</v>
      </c>
      <c r="M26" s="36">
        <f t="shared" si="1"/>
        <v>951105</v>
      </c>
      <c r="N26" s="36">
        <f t="shared" si="1"/>
        <v>1867049</v>
      </c>
      <c r="O26" s="36">
        <f t="shared" si="1"/>
        <v>1485929</v>
      </c>
      <c r="P26" s="36">
        <f t="shared" si="1"/>
        <v>-2660649</v>
      </c>
      <c r="Q26" s="36">
        <f t="shared" si="1"/>
        <v>804382</v>
      </c>
      <c r="R26" s="36">
        <f t="shared" si="1"/>
        <v>-370338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5013475</v>
      </c>
      <c r="X26" s="36">
        <f t="shared" si="1"/>
        <v>-341118</v>
      </c>
      <c r="Y26" s="36">
        <f t="shared" si="1"/>
        <v>5354593</v>
      </c>
      <c r="Z26" s="37">
        <f>+IF(X26&lt;&gt;0,+(Y26/X26)*100,0)</f>
        <v>-1569.7186897202728</v>
      </c>
      <c r="AA26" s="38">
        <f>SUM(AA16:AA25)</f>
        <v>-454822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13278322</v>
      </c>
      <c r="D27" s="29">
        <f>+D14+D26</f>
        <v>0</v>
      </c>
      <c r="E27" s="30">
        <f t="shared" si="2"/>
        <v>10742095</v>
      </c>
      <c r="F27" s="31">
        <f t="shared" si="2"/>
        <v>12353956</v>
      </c>
      <c r="G27" s="31">
        <f t="shared" si="2"/>
        <v>13282783</v>
      </c>
      <c r="H27" s="31">
        <f t="shared" si="2"/>
        <v>1346327</v>
      </c>
      <c r="I27" s="31">
        <f t="shared" si="2"/>
        <v>687192</v>
      </c>
      <c r="J27" s="31">
        <f t="shared" si="2"/>
        <v>15316302</v>
      </c>
      <c r="K27" s="31">
        <f t="shared" si="2"/>
        <v>529793</v>
      </c>
      <c r="L27" s="31">
        <f t="shared" si="2"/>
        <v>694191</v>
      </c>
      <c r="M27" s="31">
        <f t="shared" si="2"/>
        <v>907140</v>
      </c>
      <c r="N27" s="31">
        <f t="shared" si="2"/>
        <v>2131124</v>
      </c>
      <c r="O27" s="31">
        <f t="shared" si="2"/>
        <v>1756017</v>
      </c>
      <c r="P27" s="31">
        <f t="shared" si="2"/>
        <v>-2302325</v>
      </c>
      <c r="Q27" s="31">
        <f t="shared" si="2"/>
        <v>692478</v>
      </c>
      <c r="R27" s="31">
        <f t="shared" si="2"/>
        <v>146170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17593596</v>
      </c>
      <c r="X27" s="31">
        <f t="shared" si="2"/>
        <v>9265473</v>
      </c>
      <c r="Y27" s="31">
        <f t="shared" si="2"/>
        <v>8328123</v>
      </c>
      <c r="Z27" s="32">
        <f>+IF(X27&lt;&gt;0,+(Y27/X27)*100,0)</f>
        <v>89.883409082299409</v>
      </c>
      <c r="AA27" s="33">
        <f>+AA14+AA26</f>
        <v>12353956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19702020</v>
      </c>
      <c r="D33" s="18"/>
      <c r="E33" s="19">
        <v>5535477</v>
      </c>
      <c r="F33" s="20">
        <v>3663324</v>
      </c>
      <c r="G33" s="20">
        <v>19858147</v>
      </c>
      <c r="H33" s="20">
        <v>154095</v>
      </c>
      <c r="I33" s="20">
        <v>1441858</v>
      </c>
      <c r="J33" s="20">
        <v>21454100</v>
      </c>
      <c r="K33" s="20">
        <v>559193</v>
      </c>
      <c r="L33" s="20">
        <v>1922660</v>
      </c>
      <c r="M33" s="20">
        <v>3457731</v>
      </c>
      <c r="N33" s="20">
        <v>5939584</v>
      </c>
      <c r="O33" s="20">
        <v>159508</v>
      </c>
      <c r="P33" s="20">
        <v>476968</v>
      </c>
      <c r="Q33" s="20">
        <v>1208212</v>
      </c>
      <c r="R33" s="20">
        <v>1844688</v>
      </c>
      <c r="S33" s="20"/>
      <c r="T33" s="20"/>
      <c r="U33" s="20"/>
      <c r="V33" s="20"/>
      <c r="W33" s="20">
        <v>29238372</v>
      </c>
      <c r="X33" s="20">
        <v>2747484</v>
      </c>
      <c r="Y33" s="20">
        <v>26490888</v>
      </c>
      <c r="Z33" s="21">
        <v>964.18716178146985</v>
      </c>
      <c r="AA33" s="22">
        <v>3663324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>
        <v>1249114</v>
      </c>
      <c r="F36" s="20">
        <v>1178141</v>
      </c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>
        <v>883602</v>
      </c>
      <c r="Y36" s="20">
        <v>-883602</v>
      </c>
      <c r="Z36" s="21">
        <v>-100</v>
      </c>
      <c r="AA36" s="22">
        <v>1178141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19702020</v>
      </c>
      <c r="D38" s="29">
        <f t="shared" ref="D38:Y38" si="3">SUM(D30:D37)</f>
        <v>0</v>
      </c>
      <c r="E38" s="30">
        <f t="shared" si="3"/>
        <v>6784591</v>
      </c>
      <c r="F38" s="31">
        <f t="shared" si="3"/>
        <v>4841465</v>
      </c>
      <c r="G38" s="31">
        <f t="shared" si="3"/>
        <v>19858147</v>
      </c>
      <c r="H38" s="31">
        <f t="shared" si="3"/>
        <v>154095</v>
      </c>
      <c r="I38" s="31">
        <f t="shared" si="3"/>
        <v>1441858</v>
      </c>
      <c r="J38" s="31">
        <f t="shared" si="3"/>
        <v>21454100</v>
      </c>
      <c r="K38" s="31">
        <f t="shared" si="3"/>
        <v>559193</v>
      </c>
      <c r="L38" s="31">
        <f t="shared" si="3"/>
        <v>1922660</v>
      </c>
      <c r="M38" s="31">
        <f t="shared" si="3"/>
        <v>3457731</v>
      </c>
      <c r="N38" s="31">
        <f t="shared" si="3"/>
        <v>5939584</v>
      </c>
      <c r="O38" s="31">
        <f t="shared" si="3"/>
        <v>159508</v>
      </c>
      <c r="P38" s="31">
        <f t="shared" si="3"/>
        <v>476968</v>
      </c>
      <c r="Q38" s="31">
        <f t="shared" si="3"/>
        <v>1208212</v>
      </c>
      <c r="R38" s="31">
        <f t="shared" si="3"/>
        <v>1844688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29238372</v>
      </c>
      <c r="X38" s="31">
        <f t="shared" si="3"/>
        <v>3631086</v>
      </c>
      <c r="Y38" s="31">
        <f t="shared" si="3"/>
        <v>25607286</v>
      </c>
      <c r="Z38" s="32">
        <f>+IF(X38&lt;&gt;0,+(Y38/X38)*100,0)</f>
        <v>705.22389169521182</v>
      </c>
      <c r="AA38" s="33">
        <f>SUM(AA30:AA37)</f>
        <v>4841465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19702020</v>
      </c>
      <c r="D45" s="29">
        <f>+D38+D44</f>
        <v>0</v>
      </c>
      <c r="E45" s="30">
        <f t="shared" si="5"/>
        <v>6784591</v>
      </c>
      <c r="F45" s="31">
        <f t="shared" si="5"/>
        <v>4841465</v>
      </c>
      <c r="G45" s="31">
        <f t="shared" si="5"/>
        <v>19858147</v>
      </c>
      <c r="H45" s="31">
        <f t="shared" si="5"/>
        <v>154095</v>
      </c>
      <c r="I45" s="31">
        <f t="shared" si="5"/>
        <v>1441858</v>
      </c>
      <c r="J45" s="31">
        <f t="shared" si="5"/>
        <v>21454100</v>
      </c>
      <c r="K45" s="31">
        <f t="shared" si="5"/>
        <v>559193</v>
      </c>
      <c r="L45" s="31">
        <f t="shared" si="5"/>
        <v>1922660</v>
      </c>
      <c r="M45" s="31">
        <f t="shared" si="5"/>
        <v>3457731</v>
      </c>
      <c r="N45" s="31">
        <f t="shared" si="5"/>
        <v>5939584</v>
      </c>
      <c r="O45" s="31">
        <f t="shared" si="5"/>
        <v>159508</v>
      </c>
      <c r="P45" s="31">
        <f t="shared" si="5"/>
        <v>476968</v>
      </c>
      <c r="Q45" s="31">
        <f t="shared" si="5"/>
        <v>1208212</v>
      </c>
      <c r="R45" s="31">
        <f t="shared" si="5"/>
        <v>1844688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29238372</v>
      </c>
      <c r="X45" s="31">
        <f t="shared" si="5"/>
        <v>3631086</v>
      </c>
      <c r="Y45" s="31">
        <f t="shared" si="5"/>
        <v>25607286</v>
      </c>
      <c r="Z45" s="32">
        <f>+IF(X45&lt;&gt;0,+(Y45/X45)*100,0)</f>
        <v>705.22389169521182</v>
      </c>
      <c r="AA45" s="33">
        <f>+AA38+AA44</f>
        <v>4841465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-6423698</v>
      </c>
      <c r="D46" s="42">
        <f t="shared" si="6"/>
        <v>0</v>
      </c>
      <c r="E46" s="43">
        <f t="shared" si="6"/>
        <v>3957504</v>
      </c>
      <c r="F46" s="44">
        <f t="shared" si="6"/>
        <v>7512491</v>
      </c>
      <c r="G46" s="44">
        <f t="shared" si="6"/>
        <v>-6575364</v>
      </c>
      <c r="H46" s="44">
        <f t="shared" si="6"/>
        <v>1192232</v>
      </c>
      <c r="I46" s="44">
        <f t="shared" si="6"/>
        <v>-754666</v>
      </c>
      <c r="J46" s="44">
        <f t="shared" si="6"/>
        <v>-6137798</v>
      </c>
      <c r="K46" s="44">
        <f t="shared" si="6"/>
        <v>-29400</v>
      </c>
      <c r="L46" s="44">
        <f t="shared" si="6"/>
        <v>-1228469</v>
      </c>
      <c r="M46" s="44">
        <f t="shared" si="6"/>
        <v>-2550591</v>
      </c>
      <c r="N46" s="44">
        <f t="shared" si="6"/>
        <v>-3808460</v>
      </c>
      <c r="O46" s="44">
        <f t="shared" si="6"/>
        <v>1596509</v>
      </c>
      <c r="P46" s="44">
        <f t="shared" si="6"/>
        <v>-2779293</v>
      </c>
      <c r="Q46" s="44">
        <f t="shared" si="6"/>
        <v>-515734</v>
      </c>
      <c r="R46" s="44">
        <f t="shared" si="6"/>
        <v>-1698518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-11644776</v>
      </c>
      <c r="X46" s="44">
        <f t="shared" si="6"/>
        <v>5634387</v>
      </c>
      <c r="Y46" s="44">
        <f t="shared" si="6"/>
        <v>-17279163</v>
      </c>
      <c r="Z46" s="45">
        <f>+IF(X46&lt;&gt;0,+(Y46/X46)*100,0)</f>
        <v>-306.67334352432658</v>
      </c>
      <c r="AA46" s="46">
        <f>+AA27-AA45</f>
        <v>7512491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-7990441</v>
      </c>
      <c r="D48" s="18"/>
      <c r="E48" s="19"/>
      <c r="F48" s="20"/>
      <c r="G48" s="20">
        <v>-7758551</v>
      </c>
      <c r="H48" s="20">
        <v>5073723</v>
      </c>
      <c r="I48" s="20">
        <v>440016</v>
      </c>
      <c r="J48" s="20">
        <v>-2244812</v>
      </c>
      <c r="K48" s="20"/>
      <c r="L48" s="20">
        <v>254321</v>
      </c>
      <c r="M48" s="20">
        <v>3420315</v>
      </c>
      <c r="N48" s="20">
        <v>3674636</v>
      </c>
      <c r="O48" s="20">
        <v>465987</v>
      </c>
      <c r="P48" s="20">
        <v>-2633930</v>
      </c>
      <c r="Q48" s="20">
        <v>2698743</v>
      </c>
      <c r="R48" s="20">
        <v>530800</v>
      </c>
      <c r="S48" s="20"/>
      <c r="T48" s="20"/>
      <c r="U48" s="20"/>
      <c r="V48" s="20"/>
      <c r="W48" s="20">
        <v>1960624</v>
      </c>
      <c r="X48" s="20"/>
      <c r="Y48" s="20">
        <v>1960624</v>
      </c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-7990441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-7758551</v>
      </c>
      <c r="H51" s="52">
        <f t="shared" si="7"/>
        <v>5073723</v>
      </c>
      <c r="I51" s="52">
        <f t="shared" si="7"/>
        <v>440016</v>
      </c>
      <c r="J51" s="52">
        <f t="shared" si="7"/>
        <v>-2244812</v>
      </c>
      <c r="K51" s="52">
        <f t="shared" si="7"/>
        <v>0</v>
      </c>
      <c r="L51" s="52">
        <f t="shared" si="7"/>
        <v>254321</v>
      </c>
      <c r="M51" s="52">
        <f t="shared" si="7"/>
        <v>3420315</v>
      </c>
      <c r="N51" s="52">
        <f t="shared" si="7"/>
        <v>3674636</v>
      </c>
      <c r="O51" s="52">
        <f t="shared" si="7"/>
        <v>465987</v>
      </c>
      <c r="P51" s="52">
        <f t="shared" si="7"/>
        <v>-2633930</v>
      </c>
      <c r="Q51" s="52">
        <f t="shared" si="7"/>
        <v>2698743</v>
      </c>
      <c r="R51" s="52">
        <f t="shared" si="7"/>
        <v>530800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1960624</v>
      </c>
      <c r="X51" s="52">
        <f t="shared" si="7"/>
        <v>0</v>
      </c>
      <c r="Y51" s="52">
        <f t="shared" si="7"/>
        <v>1960624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81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177705995</v>
      </c>
      <c r="D6" s="18"/>
      <c r="E6" s="19">
        <v>171046399</v>
      </c>
      <c r="F6" s="20">
        <v>199294435</v>
      </c>
      <c r="G6" s="20">
        <v>183207734</v>
      </c>
      <c r="H6" s="20">
        <v>1479885</v>
      </c>
      <c r="I6" s="20">
        <v>1699967</v>
      </c>
      <c r="J6" s="20">
        <v>186387586</v>
      </c>
      <c r="K6" s="20">
        <v>4224643</v>
      </c>
      <c r="L6" s="20">
        <v>2736604</v>
      </c>
      <c r="M6" s="20">
        <v>3558662</v>
      </c>
      <c r="N6" s="20">
        <v>10519909</v>
      </c>
      <c r="O6" s="20">
        <v>1529237</v>
      </c>
      <c r="P6" s="20">
        <v>1460106</v>
      </c>
      <c r="Q6" s="20">
        <v>4163003</v>
      </c>
      <c r="R6" s="20">
        <v>7152346</v>
      </c>
      <c r="S6" s="20"/>
      <c r="T6" s="20"/>
      <c r="U6" s="20"/>
      <c r="V6" s="20"/>
      <c r="W6" s="20">
        <v>204059841</v>
      </c>
      <c r="X6" s="20">
        <v>196252199</v>
      </c>
      <c r="Y6" s="20">
        <v>7807642</v>
      </c>
      <c r="Z6" s="21">
        <v>3.978371727697176</v>
      </c>
      <c r="AA6" s="22">
        <v>199294435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82458176</v>
      </c>
      <c r="D8" s="18"/>
      <c r="E8" s="19">
        <v>80437296</v>
      </c>
      <c r="F8" s="20">
        <v>70446003</v>
      </c>
      <c r="G8" s="20">
        <v>112059492</v>
      </c>
      <c r="H8" s="20">
        <v>-13659071</v>
      </c>
      <c r="I8" s="20">
        <v>2242074</v>
      </c>
      <c r="J8" s="20">
        <v>100642495</v>
      </c>
      <c r="K8" s="20">
        <v>-1089381</v>
      </c>
      <c r="L8" s="20">
        <v>1825445</v>
      </c>
      <c r="M8" s="20">
        <v>2773119</v>
      </c>
      <c r="N8" s="20">
        <v>3509183</v>
      </c>
      <c r="O8" s="20">
        <v>3194005</v>
      </c>
      <c r="P8" s="20">
        <v>2929716</v>
      </c>
      <c r="Q8" s="20">
        <v>2812043</v>
      </c>
      <c r="R8" s="20">
        <v>8935764</v>
      </c>
      <c r="S8" s="20"/>
      <c r="T8" s="20"/>
      <c r="U8" s="20"/>
      <c r="V8" s="20"/>
      <c r="W8" s="20">
        <v>113087442</v>
      </c>
      <c r="X8" s="20">
        <v>79274522</v>
      </c>
      <c r="Y8" s="20">
        <v>33812920</v>
      </c>
      <c r="Z8" s="21">
        <v>42.652947185225536</v>
      </c>
      <c r="AA8" s="22">
        <v>70446003</v>
      </c>
    </row>
    <row r="9" spans="1:27" x14ac:dyDescent="0.25">
      <c r="A9" s="23" t="s">
        <v>38</v>
      </c>
      <c r="B9" s="17" t="s">
        <v>33</v>
      </c>
      <c r="C9" s="18">
        <v>-366018</v>
      </c>
      <c r="D9" s="18"/>
      <c r="E9" s="19">
        <v>-366018</v>
      </c>
      <c r="F9" s="20">
        <v>7007684</v>
      </c>
      <c r="G9" s="20">
        <v>-366018</v>
      </c>
      <c r="H9" s="20"/>
      <c r="I9" s="20"/>
      <c r="J9" s="20">
        <v>-366018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-366018</v>
      </c>
      <c r="X9" s="20">
        <v>2583460</v>
      </c>
      <c r="Y9" s="20">
        <v>-2949478</v>
      </c>
      <c r="Z9" s="21">
        <v>-114.16774403319579</v>
      </c>
      <c r="AA9" s="22">
        <v>7007684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1255887</v>
      </c>
      <c r="D11" s="18"/>
      <c r="E11" s="19">
        <v>3231891</v>
      </c>
      <c r="F11" s="20">
        <v>2531895</v>
      </c>
      <c r="G11" s="20">
        <v>1255887</v>
      </c>
      <c r="H11" s="20"/>
      <c r="I11" s="20"/>
      <c r="J11" s="20">
        <v>1255887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1255887</v>
      </c>
      <c r="X11" s="20">
        <v>2457892</v>
      </c>
      <c r="Y11" s="20">
        <v>-1202005</v>
      </c>
      <c r="Z11" s="21">
        <v>-48.90389813710285</v>
      </c>
      <c r="AA11" s="22">
        <v>2531895</v>
      </c>
    </row>
    <row r="12" spans="1:27" x14ac:dyDescent="0.25">
      <c r="A12" s="23" t="s">
        <v>41</v>
      </c>
      <c r="B12" s="17" t="s">
        <v>33</v>
      </c>
      <c r="C12" s="18">
        <v>14592713</v>
      </c>
      <c r="D12" s="18"/>
      <c r="E12" s="19">
        <v>12675193</v>
      </c>
      <c r="F12" s="20">
        <v>14592714</v>
      </c>
      <c r="G12" s="24">
        <v>13901749</v>
      </c>
      <c r="H12" s="24">
        <v>182120</v>
      </c>
      <c r="I12" s="24">
        <v>-191763</v>
      </c>
      <c r="J12" s="20">
        <v>13892106</v>
      </c>
      <c r="K12" s="24">
        <v>145965</v>
      </c>
      <c r="L12" s="24">
        <v>-147850</v>
      </c>
      <c r="M12" s="20">
        <v>160291</v>
      </c>
      <c r="N12" s="24">
        <v>158406</v>
      </c>
      <c r="O12" s="24">
        <v>-163509</v>
      </c>
      <c r="P12" s="24">
        <v>24093</v>
      </c>
      <c r="Q12" s="20">
        <v>-24716</v>
      </c>
      <c r="R12" s="24">
        <v>-164132</v>
      </c>
      <c r="S12" s="24"/>
      <c r="T12" s="20"/>
      <c r="U12" s="24"/>
      <c r="V12" s="24"/>
      <c r="W12" s="24">
        <v>13886380</v>
      </c>
      <c r="X12" s="20">
        <v>14592714</v>
      </c>
      <c r="Y12" s="24">
        <v>-706334</v>
      </c>
      <c r="Z12" s="25">
        <v>-4.8403196280006586</v>
      </c>
      <c r="AA12" s="26">
        <v>14592714</v>
      </c>
    </row>
    <row r="13" spans="1:27" x14ac:dyDescent="0.25">
      <c r="A13" s="23" t="s">
        <v>42</v>
      </c>
      <c r="B13" s="17" t="s">
        <v>33</v>
      </c>
      <c r="C13" s="18">
        <v>-4984507</v>
      </c>
      <c r="D13" s="18"/>
      <c r="E13" s="19">
        <v>-4984507</v>
      </c>
      <c r="F13" s="20">
        <v>-4984507</v>
      </c>
      <c r="G13" s="20">
        <v>-4984507</v>
      </c>
      <c r="H13" s="20"/>
      <c r="I13" s="20"/>
      <c r="J13" s="20">
        <v>-4984507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>
        <v>-4984507</v>
      </c>
      <c r="X13" s="20">
        <v>-4984507</v>
      </c>
      <c r="Y13" s="20"/>
      <c r="Z13" s="21"/>
      <c r="AA13" s="22">
        <v>-4984507</v>
      </c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270662246</v>
      </c>
      <c r="D14" s="29">
        <f>SUM(D6:D13)</f>
        <v>0</v>
      </c>
      <c r="E14" s="30">
        <f t="shared" si="0"/>
        <v>262040254</v>
      </c>
      <c r="F14" s="31">
        <f t="shared" si="0"/>
        <v>288888224</v>
      </c>
      <c r="G14" s="31">
        <f t="shared" si="0"/>
        <v>305074337</v>
      </c>
      <c r="H14" s="31">
        <f t="shared" si="0"/>
        <v>-11997066</v>
      </c>
      <c r="I14" s="31">
        <f t="shared" si="0"/>
        <v>3750278</v>
      </c>
      <c r="J14" s="31">
        <f t="shared" si="0"/>
        <v>296827549</v>
      </c>
      <c r="K14" s="31">
        <f t="shared" si="0"/>
        <v>3281227</v>
      </c>
      <c r="L14" s="31">
        <f t="shared" si="0"/>
        <v>4414199</v>
      </c>
      <c r="M14" s="31">
        <f t="shared" si="0"/>
        <v>6492072</v>
      </c>
      <c r="N14" s="31">
        <f t="shared" si="0"/>
        <v>14187498</v>
      </c>
      <c r="O14" s="31">
        <f t="shared" si="0"/>
        <v>4559733</v>
      </c>
      <c r="P14" s="31">
        <f t="shared" si="0"/>
        <v>4413915</v>
      </c>
      <c r="Q14" s="31">
        <f t="shared" si="0"/>
        <v>6950330</v>
      </c>
      <c r="R14" s="31">
        <f t="shared" si="0"/>
        <v>15923978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326939025</v>
      </c>
      <c r="X14" s="31">
        <f t="shared" si="0"/>
        <v>290176280</v>
      </c>
      <c r="Y14" s="31">
        <f t="shared" si="0"/>
        <v>36762745</v>
      </c>
      <c r="Z14" s="32">
        <f>+IF(X14&lt;&gt;0,+(Y14/X14)*100,0)</f>
        <v>12.669107550761902</v>
      </c>
      <c r="AA14" s="33">
        <f>SUM(AA6:AA13)</f>
        <v>288888224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112522945</v>
      </c>
      <c r="D18" s="18"/>
      <c r="E18" s="19">
        <v>164175597</v>
      </c>
      <c r="F18" s="20">
        <v>107829128</v>
      </c>
      <c r="G18" s="24">
        <v>173315990</v>
      </c>
      <c r="H18" s="24">
        <v>-2083355</v>
      </c>
      <c r="I18" s="24"/>
      <c r="J18" s="20">
        <v>171232635</v>
      </c>
      <c r="K18" s="24"/>
      <c r="L18" s="24"/>
      <c r="M18" s="20"/>
      <c r="N18" s="24"/>
      <c r="O18" s="24">
        <v>1322179</v>
      </c>
      <c r="P18" s="24"/>
      <c r="Q18" s="20">
        <v>23199402</v>
      </c>
      <c r="R18" s="24">
        <v>24521581</v>
      </c>
      <c r="S18" s="24"/>
      <c r="T18" s="20"/>
      <c r="U18" s="24"/>
      <c r="V18" s="24"/>
      <c r="W18" s="24">
        <v>195754216</v>
      </c>
      <c r="X18" s="20">
        <v>108759685</v>
      </c>
      <c r="Y18" s="24">
        <v>86994531</v>
      </c>
      <c r="Z18" s="25">
        <v>79.987847519050831</v>
      </c>
      <c r="AA18" s="26">
        <v>107829128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112522945</v>
      </c>
      <c r="D26" s="29">
        <f t="shared" ref="D26:Y26" si="1">SUM(D16:D25)</f>
        <v>0</v>
      </c>
      <c r="E26" s="35">
        <f t="shared" si="1"/>
        <v>164175597</v>
      </c>
      <c r="F26" s="36">
        <f t="shared" si="1"/>
        <v>107829128</v>
      </c>
      <c r="G26" s="36">
        <f t="shared" si="1"/>
        <v>173315990</v>
      </c>
      <c r="H26" s="36">
        <f t="shared" si="1"/>
        <v>-2083355</v>
      </c>
      <c r="I26" s="36">
        <f t="shared" si="1"/>
        <v>0</v>
      </c>
      <c r="J26" s="36">
        <f t="shared" si="1"/>
        <v>171232635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1322179</v>
      </c>
      <c r="P26" s="36">
        <f t="shared" si="1"/>
        <v>0</v>
      </c>
      <c r="Q26" s="36">
        <f t="shared" si="1"/>
        <v>23199402</v>
      </c>
      <c r="R26" s="36">
        <f t="shared" si="1"/>
        <v>24521581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195754216</v>
      </c>
      <c r="X26" s="36">
        <f t="shared" si="1"/>
        <v>108759685</v>
      </c>
      <c r="Y26" s="36">
        <f t="shared" si="1"/>
        <v>86994531</v>
      </c>
      <c r="Z26" s="37">
        <f>+IF(X26&lt;&gt;0,+(Y26/X26)*100,0)</f>
        <v>79.987847519050831</v>
      </c>
      <c r="AA26" s="38">
        <f>SUM(AA16:AA25)</f>
        <v>107829128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383185191</v>
      </c>
      <c r="D27" s="29">
        <f>+D14+D26</f>
        <v>0</v>
      </c>
      <c r="E27" s="30">
        <f t="shared" si="2"/>
        <v>426215851</v>
      </c>
      <c r="F27" s="31">
        <f t="shared" si="2"/>
        <v>396717352</v>
      </c>
      <c r="G27" s="31">
        <f t="shared" si="2"/>
        <v>478390327</v>
      </c>
      <c r="H27" s="31">
        <f t="shared" si="2"/>
        <v>-14080421</v>
      </c>
      <c r="I27" s="31">
        <f t="shared" si="2"/>
        <v>3750278</v>
      </c>
      <c r="J27" s="31">
        <f t="shared" si="2"/>
        <v>468060184</v>
      </c>
      <c r="K27" s="31">
        <f t="shared" si="2"/>
        <v>3281227</v>
      </c>
      <c r="L27" s="31">
        <f t="shared" si="2"/>
        <v>4414199</v>
      </c>
      <c r="M27" s="31">
        <f t="shared" si="2"/>
        <v>6492072</v>
      </c>
      <c r="N27" s="31">
        <f t="shared" si="2"/>
        <v>14187498</v>
      </c>
      <c r="O27" s="31">
        <f t="shared" si="2"/>
        <v>5881912</v>
      </c>
      <c r="P27" s="31">
        <f t="shared" si="2"/>
        <v>4413915</v>
      </c>
      <c r="Q27" s="31">
        <f t="shared" si="2"/>
        <v>30149732</v>
      </c>
      <c r="R27" s="31">
        <f t="shared" si="2"/>
        <v>40445559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522693241</v>
      </c>
      <c r="X27" s="31">
        <f t="shared" si="2"/>
        <v>398935965</v>
      </c>
      <c r="Y27" s="31">
        <f t="shared" si="2"/>
        <v>123757276</v>
      </c>
      <c r="Z27" s="32">
        <f>+IF(X27&lt;&gt;0,+(Y27/X27)*100,0)</f>
        <v>31.021839808301067</v>
      </c>
      <c r="AA27" s="33">
        <f>+AA14+AA26</f>
        <v>396717352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-7799</v>
      </c>
      <c r="D32" s="18"/>
      <c r="E32" s="19">
        <v>-5193</v>
      </c>
      <c r="F32" s="20">
        <v>-7800</v>
      </c>
      <c r="G32" s="20">
        <v>-8095</v>
      </c>
      <c r="H32" s="20">
        <v>-63</v>
      </c>
      <c r="I32" s="20">
        <v>-938</v>
      </c>
      <c r="J32" s="20">
        <v>-9096</v>
      </c>
      <c r="K32" s="20"/>
      <c r="L32" s="20"/>
      <c r="M32" s="20">
        <v>-63</v>
      </c>
      <c r="N32" s="20">
        <v>-63</v>
      </c>
      <c r="O32" s="20"/>
      <c r="P32" s="20">
        <v>-518</v>
      </c>
      <c r="Q32" s="20">
        <v>-48</v>
      </c>
      <c r="R32" s="20">
        <v>-566</v>
      </c>
      <c r="S32" s="20"/>
      <c r="T32" s="20"/>
      <c r="U32" s="20"/>
      <c r="V32" s="20"/>
      <c r="W32" s="20">
        <v>-9725</v>
      </c>
      <c r="X32" s="20">
        <v>-7800</v>
      </c>
      <c r="Y32" s="20">
        <v>-1925</v>
      </c>
      <c r="Z32" s="21">
        <v>24.679487179487182</v>
      </c>
      <c r="AA32" s="22">
        <v>-7800</v>
      </c>
    </row>
    <row r="33" spans="1:27" x14ac:dyDescent="0.25">
      <c r="A33" s="23" t="s">
        <v>61</v>
      </c>
      <c r="B33" s="17" t="s">
        <v>33</v>
      </c>
      <c r="C33" s="18">
        <v>8214557</v>
      </c>
      <c r="D33" s="18"/>
      <c r="E33" s="19">
        <v>12636776</v>
      </c>
      <c r="F33" s="20">
        <v>17032351</v>
      </c>
      <c r="G33" s="20">
        <v>9972947</v>
      </c>
      <c r="H33" s="20">
        <v>520527</v>
      </c>
      <c r="I33" s="20">
        <v>145072</v>
      </c>
      <c r="J33" s="20">
        <v>10638546</v>
      </c>
      <c r="K33" s="20">
        <v>-1314942</v>
      </c>
      <c r="L33" s="20">
        <v>245983</v>
      </c>
      <c r="M33" s="20">
        <v>-980052</v>
      </c>
      <c r="N33" s="20">
        <v>-2049011</v>
      </c>
      <c r="O33" s="20">
        <v>489815</v>
      </c>
      <c r="P33" s="20">
        <v>95320</v>
      </c>
      <c r="Q33" s="20">
        <v>260091</v>
      </c>
      <c r="R33" s="20">
        <v>845226</v>
      </c>
      <c r="S33" s="20"/>
      <c r="T33" s="20"/>
      <c r="U33" s="20"/>
      <c r="V33" s="20"/>
      <c r="W33" s="20">
        <v>9434761</v>
      </c>
      <c r="X33" s="20">
        <v>14399219</v>
      </c>
      <c r="Y33" s="20">
        <v>-4964458</v>
      </c>
      <c r="Z33" s="21">
        <v>-34.477272690970253</v>
      </c>
      <c r="AA33" s="22">
        <v>17032351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21880879</v>
      </c>
      <c r="D36" s="18"/>
      <c r="E36" s="19">
        <v>18666533</v>
      </c>
      <c r="F36" s="20">
        <v>22083857</v>
      </c>
      <c r="G36" s="20">
        <v>22096836</v>
      </c>
      <c r="H36" s="20">
        <v>176972</v>
      </c>
      <c r="I36" s="20">
        <v>-159217</v>
      </c>
      <c r="J36" s="20">
        <v>22114591</v>
      </c>
      <c r="K36" s="20">
        <v>455949</v>
      </c>
      <c r="L36" s="20">
        <v>-333119</v>
      </c>
      <c r="M36" s="20">
        <v>-138126</v>
      </c>
      <c r="N36" s="20">
        <v>-15296</v>
      </c>
      <c r="O36" s="20">
        <v>-21442</v>
      </c>
      <c r="P36" s="20">
        <v>15355</v>
      </c>
      <c r="Q36" s="20">
        <v>25882</v>
      </c>
      <c r="R36" s="20">
        <v>19795</v>
      </c>
      <c r="S36" s="20"/>
      <c r="T36" s="20"/>
      <c r="U36" s="20"/>
      <c r="V36" s="20"/>
      <c r="W36" s="20">
        <v>22119090</v>
      </c>
      <c r="X36" s="20">
        <v>21962070</v>
      </c>
      <c r="Y36" s="20">
        <v>157020</v>
      </c>
      <c r="Z36" s="21">
        <v>0.7149599286406062</v>
      </c>
      <c r="AA36" s="22">
        <v>22083857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30087637</v>
      </c>
      <c r="D38" s="29">
        <f t="shared" ref="D38:Y38" si="3">SUM(D30:D37)</f>
        <v>0</v>
      </c>
      <c r="E38" s="30">
        <f t="shared" si="3"/>
        <v>31298116</v>
      </c>
      <c r="F38" s="31">
        <f t="shared" si="3"/>
        <v>39108408</v>
      </c>
      <c r="G38" s="31">
        <f t="shared" si="3"/>
        <v>32061688</v>
      </c>
      <c r="H38" s="31">
        <f t="shared" si="3"/>
        <v>697436</v>
      </c>
      <c r="I38" s="31">
        <f t="shared" si="3"/>
        <v>-15083</v>
      </c>
      <c r="J38" s="31">
        <f t="shared" si="3"/>
        <v>32744041</v>
      </c>
      <c r="K38" s="31">
        <f t="shared" si="3"/>
        <v>-858993</v>
      </c>
      <c r="L38" s="31">
        <f t="shared" si="3"/>
        <v>-87136</v>
      </c>
      <c r="M38" s="31">
        <f t="shared" si="3"/>
        <v>-1118241</v>
      </c>
      <c r="N38" s="31">
        <f t="shared" si="3"/>
        <v>-2064370</v>
      </c>
      <c r="O38" s="31">
        <f t="shared" si="3"/>
        <v>468373</v>
      </c>
      <c r="P38" s="31">
        <f t="shared" si="3"/>
        <v>110157</v>
      </c>
      <c r="Q38" s="31">
        <f t="shared" si="3"/>
        <v>285925</v>
      </c>
      <c r="R38" s="31">
        <f t="shared" si="3"/>
        <v>864455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31544126</v>
      </c>
      <c r="X38" s="31">
        <f t="shared" si="3"/>
        <v>36353489</v>
      </c>
      <c r="Y38" s="31">
        <f t="shared" si="3"/>
        <v>-4809363</v>
      </c>
      <c r="Z38" s="32">
        <f>+IF(X38&lt;&gt;0,+(Y38/X38)*100,0)</f>
        <v>-13.229439958293963</v>
      </c>
      <c r="AA38" s="33">
        <f>SUM(AA30:AA37)</f>
        <v>39108408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30087637</v>
      </c>
      <c r="D45" s="29">
        <f>+D38+D44</f>
        <v>0</v>
      </c>
      <c r="E45" s="30">
        <f t="shared" si="5"/>
        <v>31298116</v>
      </c>
      <c r="F45" s="31">
        <f t="shared" si="5"/>
        <v>39108408</v>
      </c>
      <c r="G45" s="31">
        <f t="shared" si="5"/>
        <v>32061688</v>
      </c>
      <c r="H45" s="31">
        <f t="shared" si="5"/>
        <v>697436</v>
      </c>
      <c r="I45" s="31">
        <f t="shared" si="5"/>
        <v>-15083</v>
      </c>
      <c r="J45" s="31">
        <f t="shared" si="5"/>
        <v>32744041</v>
      </c>
      <c r="K45" s="31">
        <f t="shared" si="5"/>
        <v>-858993</v>
      </c>
      <c r="L45" s="31">
        <f t="shared" si="5"/>
        <v>-87136</v>
      </c>
      <c r="M45" s="31">
        <f t="shared" si="5"/>
        <v>-1118241</v>
      </c>
      <c r="N45" s="31">
        <f t="shared" si="5"/>
        <v>-2064370</v>
      </c>
      <c r="O45" s="31">
        <f t="shared" si="5"/>
        <v>468373</v>
      </c>
      <c r="P45" s="31">
        <f t="shared" si="5"/>
        <v>110157</v>
      </c>
      <c r="Q45" s="31">
        <f t="shared" si="5"/>
        <v>285925</v>
      </c>
      <c r="R45" s="31">
        <f t="shared" si="5"/>
        <v>864455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31544126</v>
      </c>
      <c r="X45" s="31">
        <f t="shared" si="5"/>
        <v>36353489</v>
      </c>
      <c r="Y45" s="31">
        <f t="shared" si="5"/>
        <v>-4809363</v>
      </c>
      <c r="Z45" s="32">
        <f>+IF(X45&lt;&gt;0,+(Y45/X45)*100,0)</f>
        <v>-13.229439958293963</v>
      </c>
      <c r="AA45" s="33">
        <f>+AA38+AA44</f>
        <v>39108408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353097554</v>
      </c>
      <c r="D46" s="42">
        <f t="shared" si="6"/>
        <v>0</v>
      </c>
      <c r="E46" s="43">
        <f t="shared" si="6"/>
        <v>394917735</v>
      </c>
      <c r="F46" s="44">
        <f t="shared" si="6"/>
        <v>357608944</v>
      </c>
      <c r="G46" s="44">
        <f t="shared" si="6"/>
        <v>446328639</v>
      </c>
      <c r="H46" s="44">
        <f t="shared" si="6"/>
        <v>-14777857</v>
      </c>
      <c r="I46" s="44">
        <f t="shared" si="6"/>
        <v>3765361</v>
      </c>
      <c r="J46" s="44">
        <f t="shared" si="6"/>
        <v>435316143</v>
      </c>
      <c r="K46" s="44">
        <f t="shared" si="6"/>
        <v>4140220</v>
      </c>
      <c r="L46" s="44">
        <f t="shared" si="6"/>
        <v>4501335</v>
      </c>
      <c r="M46" s="44">
        <f t="shared" si="6"/>
        <v>7610313</v>
      </c>
      <c r="N46" s="44">
        <f t="shared" si="6"/>
        <v>16251868</v>
      </c>
      <c r="O46" s="44">
        <f t="shared" si="6"/>
        <v>5413539</v>
      </c>
      <c r="P46" s="44">
        <f t="shared" si="6"/>
        <v>4303758</v>
      </c>
      <c r="Q46" s="44">
        <f t="shared" si="6"/>
        <v>29863807</v>
      </c>
      <c r="R46" s="44">
        <f t="shared" si="6"/>
        <v>39581104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491149115</v>
      </c>
      <c r="X46" s="44">
        <f t="shared" si="6"/>
        <v>362582476</v>
      </c>
      <c r="Y46" s="44">
        <f t="shared" si="6"/>
        <v>128566639</v>
      </c>
      <c r="Z46" s="45">
        <f>+IF(X46&lt;&gt;0,+(Y46/X46)*100,0)</f>
        <v>35.458591495745644</v>
      </c>
      <c r="AA46" s="46">
        <f>+AA27-AA45</f>
        <v>357608944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78170660</v>
      </c>
      <c r="D48" s="18"/>
      <c r="E48" s="19">
        <v>58939003</v>
      </c>
      <c r="F48" s="20">
        <v>68805128</v>
      </c>
      <c r="G48" s="20">
        <v>94203060</v>
      </c>
      <c r="H48" s="20">
        <v>-13284961</v>
      </c>
      <c r="I48" s="20">
        <v>1016222</v>
      </c>
      <c r="J48" s="20">
        <v>81934321</v>
      </c>
      <c r="K48" s="20">
        <v>1517239</v>
      </c>
      <c r="L48" s="20">
        <v>1092627</v>
      </c>
      <c r="M48" s="20">
        <v>5847625</v>
      </c>
      <c r="N48" s="20">
        <v>8457491</v>
      </c>
      <c r="O48" s="20">
        <v>4134011</v>
      </c>
      <c r="P48" s="20">
        <v>4259574</v>
      </c>
      <c r="Q48" s="20">
        <v>4198161</v>
      </c>
      <c r="R48" s="20">
        <v>12591746</v>
      </c>
      <c r="S48" s="20"/>
      <c r="T48" s="20"/>
      <c r="U48" s="20"/>
      <c r="V48" s="20"/>
      <c r="W48" s="20">
        <v>102983558</v>
      </c>
      <c r="X48" s="20">
        <v>73778669</v>
      </c>
      <c r="Y48" s="20">
        <v>29204889</v>
      </c>
      <c r="Z48" s="47">
        <v>39.584461736494596</v>
      </c>
      <c r="AA48" s="22">
        <v>68805128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78170660</v>
      </c>
      <c r="D51" s="50">
        <f t="shared" ref="D51:Y51" si="7">SUM(D48:D50)</f>
        <v>0</v>
      </c>
      <c r="E51" s="51">
        <f t="shared" si="7"/>
        <v>58939003</v>
      </c>
      <c r="F51" s="52">
        <f t="shared" si="7"/>
        <v>68805128</v>
      </c>
      <c r="G51" s="52">
        <f t="shared" si="7"/>
        <v>94203060</v>
      </c>
      <c r="H51" s="52">
        <f t="shared" si="7"/>
        <v>-13284961</v>
      </c>
      <c r="I51" s="52">
        <f t="shared" si="7"/>
        <v>1016222</v>
      </c>
      <c r="J51" s="52">
        <f t="shared" si="7"/>
        <v>81934321</v>
      </c>
      <c r="K51" s="52">
        <f t="shared" si="7"/>
        <v>1517239</v>
      </c>
      <c r="L51" s="52">
        <f t="shared" si="7"/>
        <v>1092627</v>
      </c>
      <c r="M51" s="52">
        <f t="shared" si="7"/>
        <v>5847625</v>
      </c>
      <c r="N51" s="52">
        <f t="shared" si="7"/>
        <v>8457491</v>
      </c>
      <c r="O51" s="52">
        <f t="shared" si="7"/>
        <v>4134011</v>
      </c>
      <c r="P51" s="52">
        <f t="shared" si="7"/>
        <v>4259574</v>
      </c>
      <c r="Q51" s="52">
        <f t="shared" si="7"/>
        <v>4198161</v>
      </c>
      <c r="R51" s="52">
        <f t="shared" si="7"/>
        <v>12591746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102983558</v>
      </c>
      <c r="X51" s="52">
        <f t="shared" si="7"/>
        <v>73778669</v>
      </c>
      <c r="Y51" s="52">
        <f t="shared" si="7"/>
        <v>29204889</v>
      </c>
      <c r="Z51" s="53">
        <f>+IF(X51&lt;&gt;0,+(Y51/X51)*100,0)</f>
        <v>39.584461736494596</v>
      </c>
      <c r="AA51" s="54">
        <f>SUM(AA48:AA50)</f>
        <v>68805128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82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57034328</v>
      </c>
      <c r="D6" s="18"/>
      <c r="E6" s="19">
        <v>66341861</v>
      </c>
      <c r="F6" s="20">
        <v>33062886</v>
      </c>
      <c r="G6" s="20">
        <v>65407948</v>
      </c>
      <c r="H6" s="20">
        <v>-1532988</v>
      </c>
      <c r="I6" s="20">
        <v>-4448185</v>
      </c>
      <c r="J6" s="20">
        <v>59426775</v>
      </c>
      <c r="K6" s="20">
        <v>1934563</v>
      </c>
      <c r="L6" s="20">
        <v>353317</v>
      </c>
      <c r="M6" s="20">
        <v>-1614514</v>
      </c>
      <c r="N6" s="20">
        <v>673366</v>
      </c>
      <c r="O6" s="20">
        <v>-2783556</v>
      </c>
      <c r="P6" s="20">
        <v>-7463266</v>
      </c>
      <c r="Q6" s="20">
        <v>13965255</v>
      </c>
      <c r="R6" s="20">
        <v>3718433</v>
      </c>
      <c r="S6" s="20"/>
      <c r="T6" s="20"/>
      <c r="U6" s="20"/>
      <c r="V6" s="20"/>
      <c r="W6" s="20">
        <v>63818574</v>
      </c>
      <c r="X6" s="20">
        <v>41675281</v>
      </c>
      <c r="Y6" s="20">
        <v>22143293</v>
      </c>
      <c r="Z6" s="21">
        <v>53.132918287941479</v>
      </c>
      <c r="AA6" s="22">
        <v>33062886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12505353</v>
      </c>
      <c r="D8" s="18"/>
      <c r="E8" s="19">
        <v>10881687</v>
      </c>
      <c r="F8" s="20">
        <v>15789062</v>
      </c>
      <c r="G8" s="20">
        <v>9733544</v>
      </c>
      <c r="H8" s="20">
        <v>7036101</v>
      </c>
      <c r="I8" s="20">
        <v>-80681</v>
      </c>
      <c r="J8" s="20">
        <v>16688964</v>
      </c>
      <c r="K8" s="20">
        <v>2050285</v>
      </c>
      <c r="L8" s="20">
        <v>2466071</v>
      </c>
      <c r="M8" s="20">
        <v>2007919</v>
      </c>
      <c r="N8" s="20">
        <v>6524275</v>
      </c>
      <c r="O8" s="20">
        <v>2219898</v>
      </c>
      <c r="P8" s="20">
        <v>2243542</v>
      </c>
      <c r="Q8" s="20">
        <v>-4873142</v>
      </c>
      <c r="R8" s="20">
        <v>-409702</v>
      </c>
      <c r="S8" s="20"/>
      <c r="T8" s="20"/>
      <c r="U8" s="20"/>
      <c r="V8" s="20"/>
      <c r="W8" s="20">
        <v>22803537</v>
      </c>
      <c r="X8" s="20">
        <v>23302665</v>
      </c>
      <c r="Y8" s="20">
        <v>-499128</v>
      </c>
      <c r="Z8" s="21">
        <v>-2.1419352679189272</v>
      </c>
      <c r="AA8" s="22">
        <v>15789062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-3012787</v>
      </c>
      <c r="D11" s="18"/>
      <c r="E11" s="19">
        <v>-2444879</v>
      </c>
      <c r="F11" s="20">
        <v>-1892786</v>
      </c>
      <c r="G11" s="20">
        <v>-3020703</v>
      </c>
      <c r="H11" s="20"/>
      <c r="I11" s="20">
        <v>1093</v>
      </c>
      <c r="J11" s="20">
        <v>-3019610</v>
      </c>
      <c r="K11" s="20"/>
      <c r="L11" s="20"/>
      <c r="M11" s="20">
        <v>-4464</v>
      </c>
      <c r="N11" s="20">
        <v>-4464</v>
      </c>
      <c r="O11" s="20">
        <v>-12856</v>
      </c>
      <c r="P11" s="20">
        <v>-2554</v>
      </c>
      <c r="Q11" s="20">
        <v>17999</v>
      </c>
      <c r="R11" s="20">
        <v>2589</v>
      </c>
      <c r="S11" s="20"/>
      <c r="T11" s="20"/>
      <c r="U11" s="20"/>
      <c r="V11" s="20"/>
      <c r="W11" s="20">
        <v>-3021485</v>
      </c>
      <c r="X11" s="20">
        <v>-2123457</v>
      </c>
      <c r="Y11" s="20">
        <v>-898028</v>
      </c>
      <c r="Z11" s="21">
        <v>42.290849308462569</v>
      </c>
      <c r="AA11" s="22">
        <v>-1892786</v>
      </c>
    </row>
    <row r="12" spans="1:27" x14ac:dyDescent="0.25">
      <c r="A12" s="23" t="s">
        <v>41</v>
      </c>
      <c r="B12" s="17" t="s">
        <v>33</v>
      </c>
      <c r="C12" s="18">
        <v>44006244</v>
      </c>
      <c r="D12" s="18"/>
      <c r="E12" s="19">
        <v>29962346</v>
      </c>
      <c r="F12" s="20">
        <v>44006242</v>
      </c>
      <c r="G12" s="24">
        <v>44923246</v>
      </c>
      <c r="H12" s="24">
        <v>332048</v>
      </c>
      <c r="I12" s="24">
        <v>806462</v>
      </c>
      <c r="J12" s="20">
        <v>46061756</v>
      </c>
      <c r="K12" s="24">
        <v>673476</v>
      </c>
      <c r="L12" s="24">
        <v>83830</v>
      </c>
      <c r="M12" s="20">
        <v>1101680</v>
      </c>
      <c r="N12" s="24">
        <v>1858986</v>
      </c>
      <c r="O12" s="24">
        <v>-23616</v>
      </c>
      <c r="P12" s="24">
        <v>688338</v>
      </c>
      <c r="Q12" s="20">
        <v>665410</v>
      </c>
      <c r="R12" s="24">
        <v>1330132</v>
      </c>
      <c r="S12" s="24"/>
      <c r="T12" s="20"/>
      <c r="U12" s="24"/>
      <c r="V12" s="24"/>
      <c r="W12" s="24">
        <v>49250874</v>
      </c>
      <c r="X12" s="20">
        <v>44006242</v>
      </c>
      <c r="Y12" s="24">
        <v>5244632</v>
      </c>
      <c r="Z12" s="25">
        <v>11.917927461290605</v>
      </c>
      <c r="AA12" s="26">
        <v>44006242</v>
      </c>
    </row>
    <row r="13" spans="1:27" x14ac:dyDescent="0.25">
      <c r="A13" s="23" t="s">
        <v>42</v>
      </c>
      <c r="B13" s="17" t="s">
        <v>33</v>
      </c>
      <c r="C13" s="18">
        <v>-38933</v>
      </c>
      <c r="D13" s="18"/>
      <c r="E13" s="19">
        <v>-38933</v>
      </c>
      <c r="F13" s="20">
        <v>-38933</v>
      </c>
      <c r="G13" s="20">
        <v>-38933</v>
      </c>
      <c r="H13" s="20"/>
      <c r="I13" s="20"/>
      <c r="J13" s="20">
        <v>-38933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>
        <v>-38933</v>
      </c>
      <c r="X13" s="20">
        <v>-38933</v>
      </c>
      <c r="Y13" s="20"/>
      <c r="Z13" s="21"/>
      <c r="AA13" s="22">
        <v>-38933</v>
      </c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110494205</v>
      </c>
      <c r="D14" s="29">
        <f>SUM(D6:D13)</f>
        <v>0</v>
      </c>
      <c r="E14" s="30">
        <f t="shared" si="0"/>
        <v>104702082</v>
      </c>
      <c r="F14" s="31">
        <f t="shared" si="0"/>
        <v>90926471</v>
      </c>
      <c r="G14" s="31">
        <f t="shared" si="0"/>
        <v>117005102</v>
      </c>
      <c r="H14" s="31">
        <f t="shared" si="0"/>
        <v>5835161</v>
      </c>
      <c r="I14" s="31">
        <f t="shared" si="0"/>
        <v>-3721311</v>
      </c>
      <c r="J14" s="31">
        <f t="shared" si="0"/>
        <v>119118952</v>
      </c>
      <c r="K14" s="31">
        <f t="shared" si="0"/>
        <v>4658324</v>
      </c>
      <c r="L14" s="31">
        <f t="shared" si="0"/>
        <v>2903218</v>
      </c>
      <c r="M14" s="31">
        <f t="shared" si="0"/>
        <v>1490621</v>
      </c>
      <c r="N14" s="31">
        <f t="shared" si="0"/>
        <v>9052163</v>
      </c>
      <c r="O14" s="31">
        <f t="shared" si="0"/>
        <v>-600130</v>
      </c>
      <c r="P14" s="31">
        <f t="shared" si="0"/>
        <v>-4533940</v>
      </c>
      <c r="Q14" s="31">
        <f t="shared" si="0"/>
        <v>9775522</v>
      </c>
      <c r="R14" s="31">
        <f t="shared" si="0"/>
        <v>4641452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132812567</v>
      </c>
      <c r="X14" s="31">
        <f t="shared" si="0"/>
        <v>106821798</v>
      </c>
      <c r="Y14" s="31">
        <f t="shared" si="0"/>
        <v>25990769</v>
      </c>
      <c r="Z14" s="32">
        <f>+IF(X14&lt;&gt;0,+(Y14/X14)*100,0)</f>
        <v>24.330960053677433</v>
      </c>
      <c r="AA14" s="33">
        <f>SUM(AA6:AA13)</f>
        <v>90926471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366083521</v>
      </c>
      <c r="D18" s="18"/>
      <c r="E18" s="19">
        <v>337538575</v>
      </c>
      <c r="F18" s="20">
        <v>425914586</v>
      </c>
      <c r="G18" s="24">
        <v>372674724</v>
      </c>
      <c r="H18" s="24">
        <v>-4178362</v>
      </c>
      <c r="I18" s="24">
        <v>4022785</v>
      </c>
      <c r="J18" s="20">
        <v>372519147</v>
      </c>
      <c r="K18" s="24">
        <v>2900892</v>
      </c>
      <c r="L18" s="24">
        <v>1022266</v>
      </c>
      <c r="M18" s="20">
        <v>5327739</v>
      </c>
      <c r="N18" s="24">
        <v>9250897</v>
      </c>
      <c r="O18" s="24">
        <v>2195328</v>
      </c>
      <c r="P18" s="24">
        <v>7164728</v>
      </c>
      <c r="Q18" s="20">
        <v>1677247</v>
      </c>
      <c r="R18" s="24">
        <v>11037303</v>
      </c>
      <c r="S18" s="24"/>
      <c r="T18" s="20"/>
      <c r="U18" s="24"/>
      <c r="V18" s="24"/>
      <c r="W18" s="24">
        <v>392807347</v>
      </c>
      <c r="X18" s="20">
        <v>412449134</v>
      </c>
      <c r="Y18" s="24">
        <v>-19641787</v>
      </c>
      <c r="Z18" s="25">
        <v>-4.7622325714472229</v>
      </c>
      <c r="AA18" s="26">
        <v>425914586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366083521</v>
      </c>
      <c r="D26" s="29">
        <f t="shared" ref="D26:Y26" si="1">SUM(D16:D25)</f>
        <v>0</v>
      </c>
      <c r="E26" s="35">
        <f t="shared" si="1"/>
        <v>337538575</v>
      </c>
      <c r="F26" s="36">
        <f t="shared" si="1"/>
        <v>425914586</v>
      </c>
      <c r="G26" s="36">
        <f t="shared" si="1"/>
        <v>372674724</v>
      </c>
      <c r="H26" s="36">
        <f t="shared" si="1"/>
        <v>-4178362</v>
      </c>
      <c r="I26" s="36">
        <f t="shared" si="1"/>
        <v>4022785</v>
      </c>
      <c r="J26" s="36">
        <f t="shared" si="1"/>
        <v>372519147</v>
      </c>
      <c r="K26" s="36">
        <f t="shared" si="1"/>
        <v>2900892</v>
      </c>
      <c r="L26" s="36">
        <f t="shared" si="1"/>
        <v>1022266</v>
      </c>
      <c r="M26" s="36">
        <f t="shared" si="1"/>
        <v>5327739</v>
      </c>
      <c r="N26" s="36">
        <f t="shared" si="1"/>
        <v>9250897</v>
      </c>
      <c r="O26" s="36">
        <f t="shared" si="1"/>
        <v>2195328</v>
      </c>
      <c r="P26" s="36">
        <f t="shared" si="1"/>
        <v>7164728</v>
      </c>
      <c r="Q26" s="36">
        <f t="shared" si="1"/>
        <v>1677247</v>
      </c>
      <c r="R26" s="36">
        <f t="shared" si="1"/>
        <v>11037303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392807347</v>
      </c>
      <c r="X26" s="36">
        <f t="shared" si="1"/>
        <v>412449134</v>
      </c>
      <c r="Y26" s="36">
        <f t="shared" si="1"/>
        <v>-19641787</v>
      </c>
      <c r="Z26" s="37">
        <f>+IF(X26&lt;&gt;0,+(Y26/X26)*100,0)</f>
        <v>-4.7622325714472229</v>
      </c>
      <c r="AA26" s="38">
        <f>SUM(AA16:AA25)</f>
        <v>425914586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476577726</v>
      </c>
      <c r="D27" s="29">
        <f>+D14+D26</f>
        <v>0</v>
      </c>
      <c r="E27" s="30">
        <f t="shared" si="2"/>
        <v>442240657</v>
      </c>
      <c r="F27" s="31">
        <f t="shared" si="2"/>
        <v>516841057</v>
      </c>
      <c r="G27" s="31">
        <f t="shared" si="2"/>
        <v>489679826</v>
      </c>
      <c r="H27" s="31">
        <f t="shared" si="2"/>
        <v>1656799</v>
      </c>
      <c r="I27" s="31">
        <f t="shared" si="2"/>
        <v>301474</v>
      </c>
      <c r="J27" s="31">
        <f t="shared" si="2"/>
        <v>491638099</v>
      </c>
      <c r="K27" s="31">
        <f t="shared" si="2"/>
        <v>7559216</v>
      </c>
      <c r="L27" s="31">
        <f t="shared" si="2"/>
        <v>3925484</v>
      </c>
      <c r="M27" s="31">
        <f t="shared" si="2"/>
        <v>6818360</v>
      </c>
      <c r="N27" s="31">
        <f t="shared" si="2"/>
        <v>18303060</v>
      </c>
      <c r="O27" s="31">
        <f t="shared" si="2"/>
        <v>1595198</v>
      </c>
      <c r="P27" s="31">
        <f t="shared" si="2"/>
        <v>2630788</v>
      </c>
      <c r="Q27" s="31">
        <f t="shared" si="2"/>
        <v>11452769</v>
      </c>
      <c r="R27" s="31">
        <f t="shared" si="2"/>
        <v>15678755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525619914</v>
      </c>
      <c r="X27" s="31">
        <f t="shared" si="2"/>
        <v>519270932</v>
      </c>
      <c r="Y27" s="31">
        <f t="shared" si="2"/>
        <v>6348982</v>
      </c>
      <c r="Z27" s="32">
        <f>+IF(X27&lt;&gt;0,+(Y27/X27)*100,0)</f>
        <v>1.2226723293650492</v>
      </c>
      <c r="AA27" s="33">
        <f>+AA14+AA26</f>
        <v>516841057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-17644</v>
      </c>
      <c r="D32" s="18"/>
      <c r="E32" s="19">
        <v>-14613</v>
      </c>
      <c r="F32" s="20">
        <v>-17644</v>
      </c>
      <c r="G32" s="20">
        <v>-18063</v>
      </c>
      <c r="H32" s="20">
        <v>-789</v>
      </c>
      <c r="I32" s="20">
        <v>-750</v>
      </c>
      <c r="J32" s="20">
        <v>-19602</v>
      </c>
      <c r="K32" s="20"/>
      <c r="L32" s="20"/>
      <c r="M32" s="20">
        <v>-1500</v>
      </c>
      <c r="N32" s="20">
        <v>-1500</v>
      </c>
      <c r="O32" s="20">
        <v>-89</v>
      </c>
      <c r="P32" s="20">
        <v>-366</v>
      </c>
      <c r="Q32" s="20">
        <v>-472</v>
      </c>
      <c r="R32" s="20">
        <v>-927</v>
      </c>
      <c r="S32" s="20"/>
      <c r="T32" s="20"/>
      <c r="U32" s="20"/>
      <c r="V32" s="20"/>
      <c r="W32" s="20">
        <v>-22029</v>
      </c>
      <c r="X32" s="20">
        <v>-17644</v>
      </c>
      <c r="Y32" s="20">
        <v>-4385</v>
      </c>
      <c r="Z32" s="21">
        <v>24.852641124461574</v>
      </c>
      <c r="AA32" s="22">
        <v>-17644</v>
      </c>
    </row>
    <row r="33" spans="1:27" x14ac:dyDescent="0.25">
      <c r="A33" s="23" t="s">
        <v>61</v>
      </c>
      <c r="B33" s="17" t="s">
        <v>33</v>
      </c>
      <c r="C33" s="18">
        <v>14972669</v>
      </c>
      <c r="D33" s="18"/>
      <c r="E33" s="19">
        <v>19258677</v>
      </c>
      <c r="F33" s="20">
        <v>17964156</v>
      </c>
      <c r="G33" s="20">
        <v>11211147</v>
      </c>
      <c r="H33" s="20">
        <v>129882</v>
      </c>
      <c r="I33" s="20">
        <v>-469614</v>
      </c>
      <c r="J33" s="20">
        <v>10871415</v>
      </c>
      <c r="K33" s="20">
        <v>296571</v>
      </c>
      <c r="L33" s="20">
        <v>2090347</v>
      </c>
      <c r="M33" s="20">
        <v>-1241729</v>
      </c>
      <c r="N33" s="20">
        <v>1145189</v>
      </c>
      <c r="O33" s="20">
        <v>271704</v>
      </c>
      <c r="P33" s="20">
        <v>1164952</v>
      </c>
      <c r="Q33" s="20">
        <v>-2384198</v>
      </c>
      <c r="R33" s="20">
        <v>-947542</v>
      </c>
      <c r="S33" s="20"/>
      <c r="T33" s="20"/>
      <c r="U33" s="20"/>
      <c r="V33" s="20"/>
      <c r="W33" s="20">
        <v>11069062</v>
      </c>
      <c r="X33" s="20">
        <v>16820547</v>
      </c>
      <c r="Y33" s="20">
        <v>-5751485</v>
      </c>
      <c r="Z33" s="21">
        <v>-34.193210244589551</v>
      </c>
      <c r="AA33" s="22">
        <v>17964156</v>
      </c>
    </row>
    <row r="34" spans="1:27" x14ac:dyDescent="0.25">
      <c r="A34" s="23" t="s">
        <v>62</v>
      </c>
      <c r="B34" s="17" t="s">
        <v>33</v>
      </c>
      <c r="C34" s="18">
        <v>30387331</v>
      </c>
      <c r="D34" s="18"/>
      <c r="E34" s="19">
        <v>-34086929</v>
      </c>
      <c r="F34" s="20">
        <v>-3699599</v>
      </c>
      <c r="G34" s="20">
        <v>-49975998</v>
      </c>
      <c r="H34" s="20">
        <v>84716987</v>
      </c>
      <c r="I34" s="20">
        <v>-3918742</v>
      </c>
      <c r="J34" s="20">
        <v>30822247</v>
      </c>
      <c r="K34" s="20">
        <v>2401084</v>
      </c>
      <c r="L34" s="20">
        <v>-1699682</v>
      </c>
      <c r="M34" s="20">
        <v>-5652724</v>
      </c>
      <c r="N34" s="20">
        <v>-4951322</v>
      </c>
      <c r="O34" s="20">
        <v>-2777735</v>
      </c>
      <c r="P34" s="20">
        <v>-8042749</v>
      </c>
      <c r="Q34" s="20">
        <v>11612810</v>
      </c>
      <c r="R34" s="20">
        <v>792326</v>
      </c>
      <c r="S34" s="20"/>
      <c r="T34" s="20"/>
      <c r="U34" s="20"/>
      <c r="V34" s="20"/>
      <c r="W34" s="20">
        <v>26663251</v>
      </c>
      <c r="X34" s="20">
        <v>4822137</v>
      </c>
      <c r="Y34" s="20">
        <v>21841114</v>
      </c>
      <c r="Z34" s="21">
        <v>452.93433181180876</v>
      </c>
      <c r="AA34" s="22">
        <v>-3699599</v>
      </c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10200405</v>
      </c>
      <c r="D36" s="18"/>
      <c r="E36" s="19">
        <v>8417918</v>
      </c>
      <c r="F36" s="20">
        <v>10200407</v>
      </c>
      <c r="G36" s="20">
        <v>10362571</v>
      </c>
      <c r="H36" s="20">
        <v>161936</v>
      </c>
      <c r="I36" s="20">
        <v>160865</v>
      </c>
      <c r="J36" s="20">
        <v>10685372</v>
      </c>
      <c r="K36" s="20">
        <v>189819</v>
      </c>
      <c r="L36" s="20">
        <v>174377</v>
      </c>
      <c r="M36" s="20">
        <v>164172</v>
      </c>
      <c r="N36" s="20">
        <v>528368</v>
      </c>
      <c r="O36" s="20">
        <v>182792</v>
      </c>
      <c r="P36" s="20">
        <v>161181</v>
      </c>
      <c r="Q36" s="20">
        <v>180341</v>
      </c>
      <c r="R36" s="20">
        <v>524314</v>
      </c>
      <c r="S36" s="20"/>
      <c r="T36" s="20"/>
      <c r="U36" s="20"/>
      <c r="V36" s="20"/>
      <c r="W36" s="20">
        <v>11738054</v>
      </c>
      <c r="X36" s="20">
        <v>10200407</v>
      </c>
      <c r="Y36" s="20">
        <v>1537647</v>
      </c>
      <c r="Z36" s="21">
        <v>15.074369091350961</v>
      </c>
      <c r="AA36" s="22">
        <v>10200407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55542761</v>
      </c>
      <c r="D38" s="29">
        <f t="shared" ref="D38:Y38" si="3">SUM(D30:D37)</f>
        <v>0</v>
      </c>
      <c r="E38" s="30">
        <f t="shared" si="3"/>
        <v>-6424947</v>
      </c>
      <c r="F38" s="31">
        <f t="shared" si="3"/>
        <v>24447320</v>
      </c>
      <c r="G38" s="31">
        <f t="shared" si="3"/>
        <v>-28420343</v>
      </c>
      <c r="H38" s="31">
        <f t="shared" si="3"/>
        <v>85008016</v>
      </c>
      <c r="I38" s="31">
        <f t="shared" si="3"/>
        <v>-4228241</v>
      </c>
      <c r="J38" s="31">
        <f t="shared" si="3"/>
        <v>52359432</v>
      </c>
      <c r="K38" s="31">
        <f t="shared" si="3"/>
        <v>2887474</v>
      </c>
      <c r="L38" s="31">
        <f t="shared" si="3"/>
        <v>565042</v>
      </c>
      <c r="M38" s="31">
        <f t="shared" si="3"/>
        <v>-6731781</v>
      </c>
      <c r="N38" s="31">
        <f t="shared" si="3"/>
        <v>-3279265</v>
      </c>
      <c r="O38" s="31">
        <f t="shared" si="3"/>
        <v>-2323328</v>
      </c>
      <c r="P38" s="31">
        <f t="shared" si="3"/>
        <v>-6716982</v>
      </c>
      <c r="Q38" s="31">
        <f t="shared" si="3"/>
        <v>9408481</v>
      </c>
      <c r="R38" s="31">
        <f t="shared" si="3"/>
        <v>368171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49448338</v>
      </c>
      <c r="X38" s="31">
        <f t="shared" si="3"/>
        <v>31825447</v>
      </c>
      <c r="Y38" s="31">
        <f t="shared" si="3"/>
        <v>17622891</v>
      </c>
      <c r="Z38" s="32">
        <f>+IF(X38&lt;&gt;0,+(Y38/X38)*100,0)</f>
        <v>55.373585169125825</v>
      </c>
      <c r="AA38" s="33">
        <f>SUM(AA30:AA37)</f>
        <v>24447320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55542761</v>
      </c>
      <c r="D45" s="29">
        <f>+D38+D44</f>
        <v>0</v>
      </c>
      <c r="E45" s="30">
        <f t="shared" si="5"/>
        <v>-6424947</v>
      </c>
      <c r="F45" s="31">
        <f t="shared" si="5"/>
        <v>24447320</v>
      </c>
      <c r="G45" s="31">
        <f t="shared" si="5"/>
        <v>-28420343</v>
      </c>
      <c r="H45" s="31">
        <f t="shared" si="5"/>
        <v>85008016</v>
      </c>
      <c r="I45" s="31">
        <f t="shared" si="5"/>
        <v>-4228241</v>
      </c>
      <c r="J45" s="31">
        <f t="shared" si="5"/>
        <v>52359432</v>
      </c>
      <c r="K45" s="31">
        <f t="shared" si="5"/>
        <v>2887474</v>
      </c>
      <c r="L45" s="31">
        <f t="shared" si="5"/>
        <v>565042</v>
      </c>
      <c r="M45" s="31">
        <f t="shared" si="5"/>
        <v>-6731781</v>
      </c>
      <c r="N45" s="31">
        <f t="shared" si="5"/>
        <v>-3279265</v>
      </c>
      <c r="O45" s="31">
        <f t="shared" si="5"/>
        <v>-2323328</v>
      </c>
      <c r="P45" s="31">
        <f t="shared" si="5"/>
        <v>-6716982</v>
      </c>
      <c r="Q45" s="31">
        <f t="shared" si="5"/>
        <v>9408481</v>
      </c>
      <c r="R45" s="31">
        <f t="shared" si="5"/>
        <v>368171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49448338</v>
      </c>
      <c r="X45" s="31">
        <f t="shared" si="5"/>
        <v>31825447</v>
      </c>
      <c r="Y45" s="31">
        <f t="shared" si="5"/>
        <v>17622891</v>
      </c>
      <c r="Z45" s="32">
        <f>+IF(X45&lt;&gt;0,+(Y45/X45)*100,0)</f>
        <v>55.373585169125825</v>
      </c>
      <c r="AA45" s="33">
        <f>+AA38+AA44</f>
        <v>24447320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421034965</v>
      </c>
      <c r="D46" s="42">
        <f t="shared" si="6"/>
        <v>0</v>
      </c>
      <c r="E46" s="43">
        <f t="shared" si="6"/>
        <v>448665604</v>
      </c>
      <c r="F46" s="44">
        <f t="shared" si="6"/>
        <v>492393737</v>
      </c>
      <c r="G46" s="44">
        <f t="shared" si="6"/>
        <v>518100169</v>
      </c>
      <c r="H46" s="44">
        <f t="shared" si="6"/>
        <v>-83351217</v>
      </c>
      <c r="I46" s="44">
        <f t="shared" si="6"/>
        <v>4529715</v>
      </c>
      <c r="J46" s="44">
        <f t="shared" si="6"/>
        <v>439278667</v>
      </c>
      <c r="K46" s="44">
        <f t="shared" si="6"/>
        <v>4671742</v>
      </c>
      <c r="L46" s="44">
        <f t="shared" si="6"/>
        <v>3360442</v>
      </c>
      <c r="M46" s="44">
        <f t="shared" si="6"/>
        <v>13550141</v>
      </c>
      <c r="N46" s="44">
        <f t="shared" si="6"/>
        <v>21582325</v>
      </c>
      <c r="O46" s="44">
        <f t="shared" si="6"/>
        <v>3918526</v>
      </c>
      <c r="P46" s="44">
        <f t="shared" si="6"/>
        <v>9347770</v>
      </c>
      <c r="Q46" s="44">
        <f t="shared" si="6"/>
        <v>2044288</v>
      </c>
      <c r="R46" s="44">
        <f t="shared" si="6"/>
        <v>15310584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476171576</v>
      </c>
      <c r="X46" s="44">
        <f t="shared" si="6"/>
        <v>487445485</v>
      </c>
      <c r="Y46" s="44">
        <f t="shared" si="6"/>
        <v>-11273909</v>
      </c>
      <c r="Z46" s="45">
        <f>+IF(X46&lt;&gt;0,+(Y46/X46)*100,0)</f>
        <v>-2.3128553544813322</v>
      </c>
      <c r="AA46" s="46">
        <f>+AA27-AA45</f>
        <v>492393737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297947765</v>
      </c>
      <c r="D48" s="18"/>
      <c r="E48" s="19">
        <v>269142435</v>
      </c>
      <c r="F48" s="20">
        <v>365447290</v>
      </c>
      <c r="G48" s="20">
        <v>322995645</v>
      </c>
      <c r="H48" s="20">
        <v>-16636539</v>
      </c>
      <c r="I48" s="20">
        <v>3718615</v>
      </c>
      <c r="J48" s="20">
        <v>310077721</v>
      </c>
      <c r="K48" s="20">
        <v>3599316</v>
      </c>
      <c r="L48" s="20">
        <v>2755898</v>
      </c>
      <c r="M48" s="20">
        <v>12043192</v>
      </c>
      <c r="N48" s="20">
        <v>18398406</v>
      </c>
      <c r="O48" s="20">
        <v>3494528</v>
      </c>
      <c r="P48" s="20">
        <v>8404514</v>
      </c>
      <c r="Q48" s="20"/>
      <c r="R48" s="20">
        <v>11899042</v>
      </c>
      <c r="S48" s="20"/>
      <c r="T48" s="20"/>
      <c r="U48" s="20"/>
      <c r="V48" s="20"/>
      <c r="W48" s="20">
        <v>340375169</v>
      </c>
      <c r="X48" s="20">
        <v>360499038</v>
      </c>
      <c r="Y48" s="20">
        <v>-20123869</v>
      </c>
      <c r="Z48" s="47">
        <v>-5.5822254371730118</v>
      </c>
      <c r="AA48" s="22">
        <v>365447290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297947765</v>
      </c>
      <c r="D51" s="50">
        <f t="shared" ref="D51:Y51" si="7">SUM(D48:D50)</f>
        <v>0</v>
      </c>
      <c r="E51" s="51">
        <f t="shared" si="7"/>
        <v>269142435</v>
      </c>
      <c r="F51" s="52">
        <f t="shared" si="7"/>
        <v>365447290</v>
      </c>
      <c r="G51" s="52">
        <f t="shared" si="7"/>
        <v>322995645</v>
      </c>
      <c r="H51" s="52">
        <f t="shared" si="7"/>
        <v>-16636539</v>
      </c>
      <c r="I51" s="52">
        <f t="shared" si="7"/>
        <v>3718615</v>
      </c>
      <c r="J51" s="52">
        <f t="shared" si="7"/>
        <v>310077721</v>
      </c>
      <c r="K51" s="52">
        <f t="shared" si="7"/>
        <v>3599316</v>
      </c>
      <c r="L51" s="52">
        <f t="shared" si="7"/>
        <v>2755898</v>
      </c>
      <c r="M51" s="52">
        <f t="shared" si="7"/>
        <v>12043192</v>
      </c>
      <c r="N51" s="52">
        <f t="shared" si="7"/>
        <v>18398406</v>
      </c>
      <c r="O51" s="52">
        <f t="shared" si="7"/>
        <v>3494528</v>
      </c>
      <c r="P51" s="52">
        <f t="shared" si="7"/>
        <v>8404514</v>
      </c>
      <c r="Q51" s="52">
        <f t="shared" si="7"/>
        <v>0</v>
      </c>
      <c r="R51" s="52">
        <f t="shared" si="7"/>
        <v>11899042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340375169</v>
      </c>
      <c r="X51" s="52">
        <f t="shared" si="7"/>
        <v>360499038</v>
      </c>
      <c r="Y51" s="52">
        <f t="shared" si="7"/>
        <v>-20123869</v>
      </c>
      <c r="Z51" s="53">
        <f>+IF(X51&lt;&gt;0,+(Y51/X51)*100,0)</f>
        <v>-5.5822254371730118</v>
      </c>
      <c r="AA51" s="54">
        <f>SUM(AA48:AA50)</f>
        <v>365447290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83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-15439793</v>
      </c>
      <c r="D6" s="18"/>
      <c r="E6" s="19">
        <v>-5748397</v>
      </c>
      <c r="F6" s="20">
        <v>-5748397</v>
      </c>
      <c r="G6" s="20">
        <v>-3978225</v>
      </c>
      <c r="H6" s="20">
        <v>2293756</v>
      </c>
      <c r="I6" s="20">
        <v>-1070953</v>
      </c>
      <c r="J6" s="20">
        <v>-2755422</v>
      </c>
      <c r="K6" s="20">
        <v>-4433475</v>
      </c>
      <c r="L6" s="20">
        <v>-2292018</v>
      </c>
      <c r="M6" s="20">
        <v>1307870</v>
      </c>
      <c r="N6" s="20">
        <v>-5417623</v>
      </c>
      <c r="O6" s="20">
        <v>43573</v>
      </c>
      <c r="P6" s="20">
        <v>-570612</v>
      </c>
      <c r="Q6" s="20">
        <v>3016231</v>
      </c>
      <c r="R6" s="20">
        <v>2489192</v>
      </c>
      <c r="S6" s="20"/>
      <c r="T6" s="20"/>
      <c r="U6" s="20"/>
      <c r="V6" s="20"/>
      <c r="W6" s="20">
        <v>-5683853</v>
      </c>
      <c r="X6" s="20">
        <v>-4311288</v>
      </c>
      <c r="Y6" s="20">
        <v>-1372565</v>
      </c>
      <c r="Z6" s="21">
        <v>31.836541655301154</v>
      </c>
      <c r="AA6" s="22">
        <v>-5748397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6125429</v>
      </c>
      <c r="D8" s="18"/>
      <c r="E8" s="19">
        <v>119409</v>
      </c>
      <c r="F8" s="20">
        <v>119409</v>
      </c>
      <c r="G8" s="20">
        <v>6103820</v>
      </c>
      <c r="H8" s="20">
        <v>6583005</v>
      </c>
      <c r="I8" s="20">
        <v>598359</v>
      </c>
      <c r="J8" s="20">
        <v>13285184</v>
      </c>
      <c r="K8" s="20">
        <v>423741</v>
      </c>
      <c r="L8" s="20">
        <v>348914</v>
      </c>
      <c r="M8" s="20">
        <v>411252</v>
      </c>
      <c r="N8" s="20">
        <v>1183907</v>
      </c>
      <c r="O8" s="20">
        <v>427512</v>
      </c>
      <c r="P8" s="20">
        <v>266735</v>
      </c>
      <c r="Q8" s="20">
        <v>431888</v>
      </c>
      <c r="R8" s="20">
        <v>1126135</v>
      </c>
      <c r="S8" s="20"/>
      <c r="T8" s="20"/>
      <c r="U8" s="20"/>
      <c r="V8" s="20"/>
      <c r="W8" s="20">
        <v>15595226</v>
      </c>
      <c r="X8" s="20">
        <v>89550</v>
      </c>
      <c r="Y8" s="20">
        <v>15505676</v>
      </c>
      <c r="Z8" s="21">
        <v>17315.104410943608</v>
      </c>
      <c r="AA8" s="22">
        <v>119409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-1912</v>
      </c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-9316276</v>
      </c>
      <c r="D14" s="29">
        <f>SUM(D6:D13)</f>
        <v>0</v>
      </c>
      <c r="E14" s="30">
        <f t="shared" si="0"/>
        <v>-5628988</v>
      </c>
      <c r="F14" s="31">
        <f t="shared" si="0"/>
        <v>-5628988</v>
      </c>
      <c r="G14" s="31">
        <f t="shared" si="0"/>
        <v>2125595</v>
      </c>
      <c r="H14" s="31">
        <f t="shared" si="0"/>
        <v>8876761</v>
      </c>
      <c r="I14" s="31">
        <f t="shared" si="0"/>
        <v>-472594</v>
      </c>
      <c r="J14" s="31">
        <f t="shared" si="0"/>
        <v>10529762</v>
      </c>
      <c r="K14" s="31">
        <f t="shared" si="0"/>
        <v>-4009734</v>
      </c>
      <c r="L14" s="31">
        <f t="shared" si="0"/>
        <v>-1943104</v>
      </c>
      <c r="M14" s="31">
        <f t="shared" si="0"/>
        <v>1719122</v>
      </c>
      <c r="N14" s="31">
        <f t="shared" si="0"/>
        <v>-4233716</v>
      </c>
      <c r="O14" s="31">
        <f t="shared" si="0"/>
        <v>471085</v>
      </c>
      <c r="P14" s="31">
        <f t="shared" si="0"/>
        <v>-303877</v>
      </c>
      <c r="Q14" s="31">
        <f t="shared" si="0"/>
        <v>3448119</v>
      </c>
      <c r="R14" s="31">
        <f t="shared" si="0"/>
        <v>3615327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9911373</v>
      </c>
      <c r="X14" s="31">
        <f t="shared" si="0"/>
        <v>-4221738</v>
      </c>
      <c r="Y14" s="31">
        <f t="shared" si="0"/>
        <v>14133111</v>
      </c>
      <c r="Z14" s="32">
        <f>+IF(X14&lt;&gt;0,+(Y14/X14)*100,0)</f>
        <v>-334.76996914540882</v>
      </c>
      <c r="AA14" s="33">
        <f>SUM(AA6:AA13)</f>
        <v>-5628988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48458370</v>
      </c>
      <c r="D18" s="18"/>
      <c r="E18" s="19">
        <v>276939204</v>
      </c>
      <c r="F18" s="20">
        <v>276939204</v>
      </c>
      <c r="G18" s="24">
        <v>298858061</v>
      </c>
      <c r="H18" s="24">
        <v>-59223873</v>
      </c>
      <c r="I18" s="24">
        <v>4089076</v>
      </c>
      <c r="J18" s="20">
        <v>243723264</v>
      </c>
      <c r="K18" s="24">
        <v>3793947</v>
      </c>
      <c r="L18" s="24">
        <v>2706065</v>
      </c>
      <c r="M18" s="20"/>
      <c r="N18" s="24">
        <v>6500012</v>
      </c>
      <c r="O18" s="24"/>
      <c r="P18" s="24">
        <v>592860</v>
      </c>
      <c r="Q18" s="20">
        <v>976406</v>
      </c>
      <c r="R18" s="24">
        <v>1569266</v>
      </c>
      <c r="S18" s="24"/>
      <c r="T18" s="20"/>
      <c r="U18" s="24"/>
      <c r="V18" s="24"/>
      <c r="W18" s="24">
        <v>251792542</v>
      </c>
      <c r="X18" s="20">
        <v>207704412</v>
      </c>
      <c r="Y18" s="24">
        <v>44088130</v>
      </c>
      <c r="Z18" s="25">
        <v>21.226381074659116</v>
      </c>
      <c r="AA18" s="26">
        <v>276939204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48458370</v>
      </c>
      <c r="D26" s="29">
        <f t="shared" ref="D26:Y26" si="1">SUM(D16:D25)</f>
        <v>0</v>
      </c>
      <c r="E26" s="35">
        <f t="shared" si="1"/>
        <v>276939204</v>
      </c>
      <c r="F26" s="36">
        <f t="shared" si="1"/>
        <v>276939204</v>
      </c>
      <c r="G26" s="36">
        <f t="shared" si="1"/>
        <v>298858061</v>
      </c>
      <c r="H26" s="36">
        <f t="shared" si="1"/>
        <v>-59223873</v>
      </c>
      <c r="I26" s="36">
        <f t="shared" si="1"/>
        <v>4089076</v>
      </c>
      <c r="J26" s="36">
        <f t="shared" si="1"/>
        <v>243723264</v>
      </c>
      <c r="K26" s="36">
        <f t="shared" si="1"/>
        <v>3793947</v>
      </c>
      <c r="L26" s="36">
        <f t="shared" si="1"/>
        <v>2706065</v>
      </c>
      <c r="M26" s="36">
        <f t="shared" si="1"/>
        <v>0</v>
      </c>
      <c r="N26" s="36">
        <f t="shared" si="1"/>
        <v>6500012</v>
      </c>
      <c r="O26" s="36">
        <f t="shared" si="1"/>
        <v>0</v>
      </c>
      <c r="P26" s="36">
        <f t="shared" si="1"/>
        <v>592860</v>
      </c>
      <c r="Q26" s="36">
        <f t="shared" si="1"/>
        <v>976406</v>
      </c>
      <c r="R26" s="36">
        <f t="shared" si="1"/>
        <v>1569266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251792542</v>
      </c>
      <c r="X26" s="36">
        <f t="shared" si="1"/>
        <v>207704412</v>
      </c>
      <c r="Y26" s="36">
        <f t="shared" si="1"/>
        <v>44088130</v>
      </c>
      <c r="Z26" s="37">
        <f>+IF(X26&lt;&gt;0,+(Y26/X26)*100,0)</f>
        <v>21.226381074659116</v>
      </c>
      <c r="AA26" s="38">
        <f>SUM(AA16:AA25)</f>
        <v>276939204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39142094</v>
      </c>
      <c r="D27" s="29">
        <f>+D14+D26</f>
        <v>0</v>
      </c>
      <c r="E27" s="30">
        <f t="shared" si="2"/>
        <v>271310216</v>
      </c>
      <c r="F27" s="31">
        <f t="shared" si="2"/>
        <v>271310216</v>
      </c>
      <c r="G27" s="31">
        <f t="shared" si="2"/>
        <v>300983656</v>
      </c>
      <c r="H27" s="31">
        <f t="shared" si="2"/>
        <v>-50347112</v>
      </c>
      <c r="I27" s="31">
        <f t="shared" si="2"/>
        <v>3616482</v>
      </c>
      <c r="J27" s="31">
        <f t="shared" si="2"/>
        <v>254253026</v>
      </c>
      <c r="K27" s="31">
        <f t="shared" si="2"/>
        <v>-215787</v>
      </c>
      <c r="L27" s="31">
        <f t="shared" si="2"/>
        <v>762961</v>
      </c>
      <c r="M27" s="31">
        <f t="shared" si="2"/>
        <v>1719122</v>
      </c>
      <c r="N27" s="31">
        <f t="shared" si="2"/>
        <v>2266296</v>
      </c>
      <c r="O27" s="31">
        <f t="shared" si="2"/>
        <v>471085</v>
      </c>
      <c r="P27" s="31">
        <f t="shared" si="2"/>
        <v>288983</v>
      </c>
      <c r="Q27" s="31">
        <f t="shared" si="2"/>
        <v>4424525</v>
      </c>
      <c r="R27" s="31">
        <f t="shared" si="2"/>
        <v>5184593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261703915</v>
      </c>
      <c r="X27" s="31">
        <f t="shared" si="2"/>
        <v>203482674</v>
      </c>
      <c r="Y27" s="31">
        <f t="shared" si="2"/>
        <v>58221241</v>
      </c>
      <c r="Z27" s="32">
        <f>+IF(X27&lt;&gt;0,+(Y27/X27)*100,0)</f>
        <v>28.612382496998244</v>
      </c>
      <c r="AA27" s="33">
        <f>+AA14+AA26</f>
        <v>271310216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9394037</v>
      </c>
      <c r="D33" s="18"/>
      <c r="E33" s="19"/>
      <c r="F33" s="20"/>
      <c r="G33" s="20">
        <v>-2318171</v>
      </c>
      <c r="H33" s="20">
        <v>2310828</v>
      </c>
      <c r="I33" s="20">
        <v>6546952</v>
      </c>
      <c r="J33" s="20">
        <v>6539609</v>
      </c>
      <c r="K33" s="20">
        <v>2717121</v>
      </c>
      <c r="L33" s="20">
        <v>2589445</v>
      </c>
      <c r="M33" s="20">
        <v>714755</v>
      </c>
      <c r="N33" s="20">
        <v>6021321</v>
      </c>
      <c r="O33" s="20">
        <v>1482103</v>
      </c>
      <c r="P33" s="20">
        <v>1160086</v>
      </c>
      <c r="Q33" s="20">
        <v>4431500</v>
      </c>
      <c r="R33" s="20">
        <v>7073689</v>
      </c>
      <c r="S33" s="20"/>
      <c r="T33" s="20"/>
      <c r="U33" s="20"/>
      <c r="V33" s="20"/>
      <c r="W33" s="20">
        <v>19634619</v>
      </c>
      <c r="X33" s="20">
        <v>-9</v>
      </c>
      <c r="Y33" s="20">
        <v>19634628</v>
      </c>
      <c r="Z33" s="21">
        <v>-218162533.33333334</v>
      </c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9394037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-2318171</v>
      </c>
      <c r="H38" s="31">
        <f t="shared" si="3"/>
        <v>2310828</v>
      </c>
      <c r="I38" s="31">
        <f t="shared" si="3"/>
        <v>6546952</v>
      </c>
      <c r="J38" s="31">
        <f t="shared" si="3"/>
        <v>6539609</v>
      </c>
      <c r="K38" s="31">
        <f t="shared" si="3"/>
        <v>2717121</v>
      </c>
      <c r="L38" s="31">
        <f t="shared" si="3"/>
        <v>2589445</v>
      </c>
      <c r="M38" s="31">
        <f t="shared" si="3"/>
        <v>714755</v>
      </c>
      <c r="N38" s="31">
        <f t="shared" si="3"/>
        <v>6021321</v>
      </c>
      <c r="O38" s="31">
        <f t="shared" si="3"/>
        <v>1482103</v>
      </c>
      <c r="P38" s="31">
        <f t="shared" si="3"/>
        <v>1160086</v>
      </c>
      <c r="Q38" s="31">
        <f t="shared" si="3"/>
        <v>4431500</v>
      </c>
      <c r="R38" s="31">
        <f t="shared" si="3"/>
        <v>7073689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19634619</v>
      </c>
      <c r="X38" s="31">
        <f t="shared" si="3"/>
        <v>-9</v>
      </c>
      <c r="Y38" s="31">
        <f t="shared" si="3"/>
        <v>19634628</v>
      </c>
      <c r="Z38" s="32">
        <f>+IF(X38&lt;&gt;0,+(Y38/X38)*100,0)</f>
        <v>-218162533.33333334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9394037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-2318171</v>
      </c>
      <c r="H45" s="31">
        <f t="shared" si="5"/>
        <v>2310828</v>
      </c>
      <c r="I45" s="31">
        <f t="shared" si="5"/>
        <v>6546952</v>
      </c>
      <c r="J45" s="31">
        <f t="shared" si="5"/>
        <v>6539609</v>
      </c>
      <c r="K45" s="31">
        <f t="shared" si="5"/>
        <v>2717121</v>
      </c>
      <c r="L45" s="31">
        <f t="shared" si="5"/>
        <v>2589445</v>
      </c>
      <c r="M45" s="31">
        <f t="shared" si="5"/>
        <v>714755</v>
      </c>
      <c r="N45" s="31">
        <f t="shared" si="5"/>
        <v>6021321</v>
      </c>
      <c r="O45" s="31">
        <f t="shared" si="5"/>
        <v>1482103</v>
      </c>
      <c r="P45" s="31">
        <f t="shared" si="5"/>
        <v>1160086</v>
      </c>
      <c r="Q45" s="31">
        <f t="shared" si="5"/>
        <v>4431500</v>
      </c>
      <c r="R45" s="31">
        <f t="shared" si="5"/>
        <v>7073689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19634619</v>
      </c>
      <c r="X45" s="31">
        <f t="shared" si="5"/>
        <v>-9</v>
      </c>
      <c r="Y45" s="31">
        <f t="shared" si="5"/>
        <v>19634628</v>
      </c>
      <c r="Z45" s="32">
        <f>+IF(X45&lt;&gt;0,+(Y45/X45)*100,0)</f>
        <v>-218162533.33333334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29748057</v>
      </c>
      <c r="D46" s="42">
        <f t="shared" si="6"/>
        <v>0</v>
      </c>
      <c r="E46" s="43">
        <f t="shared" si="6"/>
        <v>271310216</v>
      </c>
      <c r="F46" s="44">
        <f t="shared" si="6"/>
        <v>271310216</v>
      </c>
      <c r="G46" s="44">
        <f t="shared" si="6"/>
        <v>303301827</v>
      </c>
      <c r="H46" s="44">
        <f t="shared" si="6"/>
        <v>-52657940</v>
      </c>
      <c r="I46" s="44">
        <f t="shared" si="6"/>
        <v>-2930470</v>
      </c>
      <c r="J46" s="44">
        <f t="shared" si="6"/>
        <v>247713417</v>
      </c>
      <c r="K46" s="44">
        <f t="shared" si="6"/>
        <v>-2932908</v>
      </c>
      <c r="L46" s="44">
        <f t="shared" si="6"/>
        <v>-1826484</v>
      </c>
      <c r="M46" s="44">
        <f t="shared" si="6"/>
        <v>1004367</v>
      </c>
      <c r="N46" s="44">
        <f t="shared" si="6"/>
        <v>-3755025</v>
      </c>
      <c r="O46" s="44">
        <f t="shared" si="6"/>
        <v>-1011018</v>
      </c>
      <c r="P46" s="44">
        <f t="shared" si="6"/>
        <v>-871103</v>
      </c>
      <c r="Q46" s="44">
        <f t="shared" si="6"/>
        <v>-6975</v>
      </c>
      <c r="R46" s="44">
        <f t="shared" si="6"/>
        <v>-1889096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242069296</v>
      </c>
      <c r="X46" s="44">
        <f t="shared" si="6"/>
        <v>203482683</v>
      </c>
      <c r="Y46" s="44">
        <f t="shared" si="6"/>
        <v>38586613</v>
      </c>
      <c r="Z46" s="45">
        <f>+IF(X46&lt;&gt;0,+(Y46/X46)*100,0)</f>
        <v>18.963094269795921</v>
      </c>
      <c r="AA46" s="46">
        <f>+AA27-AA45</f>
        <v>271310216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84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52141407</v>
      </c>
      <c r="D6" s="18"/>
      <c r="E6" s="19">
        <v>131289319</v>
      </c>
      <c r="F6" s="20">
        <v>107310012</v>
      </c>
      <c r="G6" s="20">
        <v>55017708</v>
      </c>
      <c r="H6" s="20">
        <v>2735377</v>
      </c>
      <c r="I6" s="20">
        <v>2611865</v>
      </c>
      <c r="J6" s="20">
        <v>60364950</v>
      </c>
      <c r="K6" s="20">
        <v>2213377</v>
      </c>
      <c r="L6" s="20">
        <v>4030961</v>
      </c>
      <c r="M6" s="20">
        <v>2005431</v>
      </c>
      <c r="N6" s="20">
        <v>8249769</v>
      </c>
      <c r="O6" s="20">
        <v>2391441</v>
      </c>
      <c r="P6" s="20">
        <v>3188470</v>
      </c>
      <c r="Q6" s="20">
        <v>3815710</v>
      </c>
      <c r="R6" s="20">
        <v>9395621</v>
      </c>
      <c r="S6" s="20"/>
      <c r="T6" s="20"/>
      <c r="U6" s="20"/>
      <c r="V6" s="20"/>
      <c r="W6" s="20">
        <v>78010340</v>
      </c>
      <c r="X6" s="20">
        <v>80482554</v>
      </c>
      <c r="Y6" s="20">
        <v>-2472214</v>
      </c>
      <c r="Z6" s="21">
        <v>-3.0717390007280336</v>
      </c>
      <c r="AA6" s="22">
        <v>107310012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2305151</v>
      </c>
      <c r="D8" s="18"/>
      <c r="E8" s="19">
        <v>2398632</v>
      </c>
      <c r="F8" s="20">
        <v>72809613</v>
      </c>
      <c r="G8" s="20">
        <v>6428015</v>
      </c>
      <c r="H8" s="20">
        <v>-3722707</v>
      </c>
      <c r="I8" s="20">
        <v>-430690</v>
      </c>
      <c r="J8" s="20">
        <v>2274618</v>
      </c>
      <c r="K8" s="20">
        <v>-184518</v>
      </c>
      <c r="L8" s="20">
        <v>308367</v>
      </c>
      <c r="M8" s="20">
        <v>-705457</v>
      </c>
      <c r="N8" s="20">
        <v>-581608</v>
      </c>
      <c r="O8" s="20">
        <v>3790354</v>
      </c>
      <c r="P8" s="20">
        <v>-457713</v>
      </c>
      <c r="Q8" s="20">
        <v>9375</v>
      </c>
      <c r="R8" s="20">
        <v>3342016</v>
      </c>
      <c r="S8" s="20"/>
      <c r="T8" s="20"/>
      <c r="U8" s="20"/>
      <c r="V8" s="20"/>
      <c r="W8" s="20">
        <v>5035026</v>
      </c>
      <c r="X8" s="20">
        <v>54607215</v>
      </c>
      <c r="Y8" s="20">
        <v>-49572189</v>
      </c>
      <c r="Z8" s="21">
        <v>-90.779559074748633</v>
      </c>
      <c r="AA8" s="22">
        <v>72809613</v>
      </c>
    </row>
    <row r="9" spans="1:27" x14ac:dyDescent="0.25">
      <c r="A9" s="23" t="s">
        <v>38</v>
      </c>
      <c r="B9" s="17" t="s">
        <v>33</v>
      </c>
      <c r="C9" s="18">
        <v>3314439</v>
      </c>
      <c r="D9" s="18"/>
      <c r="E9" s="19"/>
      <c r="F9" s="20"/>
      <c r="G9" s="20"/>
      <c r="H9" s="20">
        <v>3314439</v>
      </c>
      <c r="I9" s="20"/>
      <c r="J9" s="20">
        <v>3314439</v>
      </c>
      <c r="K9" s="20"/>
      <c r="L9" s="20">
        <v>-126384</v>
      </c>
      <c r="M9" s="20">
        <v>-42503</v>
      </c>
      <c r="N9" s="20">
        <v>-168887</v>
      </c>
      <c r="O9" s="20">
        <v>-2916245</v>
      </c>
      <c r="P9" s="20">
        <v>-28709</v>
      </c>
      <c r="Q9" s="20">
        <v>-15790</v>
      </c>
      <c r="R9" s="20">
        <v>-2960744</v>
      </c>
      <c r="S9" s="20"/>
      <c r="T9" s="20"/>
      <c r="U9" s="20"/>
      <c r="V9" s="20"/>
      <c r="W9" s="20">
        <v>184808</v>
      </c>
      <c r="X9" s="20"/>
      <c r="Y9" s="20">
        <v>184808</v>
      </c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-6850626</v>
      </c>
      <c r="D11" s="18"/>
      <c r="E11" s="19">
        <v>-7568000</v>
      </c>
      <c r="F11" s="20">
        <v>-15918959</v>
      </c>
      <c r="G11" s="20">
        <v>-7104769</v>
      </c>
      <c r="H11" s="20">
        <v>-243850</v>
      </c>
      <c r="I11" s="20">
        <v>-84888</v>
      </c>
      <c r="J11" s="20">
        <v>-7433507</v>
      </c>
      <c r="K11" s="20">
        <v>-159879</v>
      </c>
      <c r="L11" s="20">
        <v>-145112</v>
      </c>
      <c r="M11" s="20">
        <v>-268185</v>
      </c>
      <c r="N11" s="20">
        <v>-573176</v>
      </c>
      <c r="O11" s="20">
        <v>-149633</v>
      </c>
      <c r="P11" s="20">
        <v>-234623</v>
      </c>
      <c r="Q11" s="20">
        <v>-350562</v>
      </c>
      <c r="R11" s="20">
        <v>-734818</v>
      </c>
      <c r="S11" s="20"/>
      <c r="T11" s="20"/>
      <c r="U11" s="20"/>
      <c r="V11" s="20"/>
      <c r="W11" s="20">
        <v>-8741501</v>
      </c>
      <c r="X11" s="20">
        <v>-11939162</v>
      </c>
      <c r="Y11" s="20">
        <v>3197661</v>
      </c>
      <c r="Z11" s="21">
        <v>-26.782960144103917</v>
      </c>
      <c r="AA11" s="22">
        <v>-15918959</v>
      </c>
    </row>
    <row r="12" spans="1:27" x14ac:dyDescent="0.25">
      <c r="A12" s="23" t="s">
        <v>41</v>
      </c>
      <c r="B12" s="17" t="s">
        <v>33</v>
      </c>
      <c r="C12" s="18">
        <v>15267574</v>
      </c>
      <c r="D12" s="18"/>
      <c r="E12" s="19"/>
      <c r="F12" s="20">
        <v>2830372</v>
      </c>
      <c r="G12" s="24">
        <v>15250555</v>
      </c>
      <c r="H12" s="24">
        <v>133100</v>
      </c>
      <c r="I12" s="24">
        <v>352819</v>
      </c>
      <c r="J12" s="20">
        <v>15736474</v>
      </c>
      <c r="K12" s="24">
        <v>319550</v>
      </c>
      <c r="L12" s="24">
        <v>150168</v>
      </c>
      <c r="M12" s="20">
        <v>548975</v>
      </c>
      <c r="N12" s="24">
        <v>1018693</v>
      </c>
      <c r="O12" s="24">
        <v>326129</v>
      </c>
      <c r="P12" s="24">
        <v>416074</v>
      </c>
      <c r="Q12" s="20">
        <v>315291</v>
      </c>
      <c r="R12" s="24">
        <v>1057494</v>
      </c>
      <c r="S12" s="24"/>
      <c r="T12" s="20"/>
      <c r="U12" s="24"/>
      <c r="V12" s="24"/>
      <c r="W12" s="24">
        <v>17812661</v>
      </c>
      <c r="X12" s="20">
        <v>2122780</v>
      </c>
      <c r="Y12" s="24">
        <v>15689881</v>
      </c>
      <c r="Z12" s="25">
        <v>739.1195036697161</v>
      </c>
      <c r="AA12" s="26">
        <v>2830372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66177945</v>
      </c>
      <c r="D14" s="29">
        <f>SUM(D6:D13)</f>
        <v>0</v>
      </c>
      <c r="E14" s="30">
        <f t="shared" si="0"/>
        <v>126119951</v>
      </c>
      <c r="F14" s="31">
        <f t="shared" si="0"/>
        <v>167031038</v>
      </c>
      <c r="G14" s="31">
        <f t="shared" si="0"/>
        <v>69591509</v>
      </c>
      <c r="H14" s="31">
        <f t="shared" si="0"/>
        <v>2216359</v>
      </c>
      <c r="I14" s="31">
        <f t="shared" si="0"/>
        <v>2449106</v>
      </c>
      <c r="J14" s="31">
        <f t="shared" si="0"/>
        <v>74256974</v>
      </c>
      <c r="K14" s="31">
        <f t="shared" si="0"/>
        <v>2188530</v>
      </c>
      <c r="L14" s="31">
        <f t="shared" si="0"/>
        <v>4218000</v>
      </c>
      <c r="M14" s="31">
        <f t="shared" si="0"/>
        <v>1538261</v>
      </c>
      <c r="N14" s="31">
        <f t="shared" si="0"/>
        <v>7944791</v>
      </c>
      <c r="O14" s="31">
        <f t="shared" si="0"/>
        <v>3442046</v>
      </c>
      <c r="P14" s="31">
        <f t="shared" si="0"/>
        <v>2883499</v>
      </c>
      <c r="Q14" s="31">
        <f t="shared" si="0"/>
        <v>3774024</v>
      </c>
      <c r="R14" s="31">
        <f t="shared" si="0"/>
        <v>10099569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92301334</v>
      </c>
      <c r="X14" s="31">
        <f t="shared" si="0"/>
        <v>125273387</v>
      </c>
      <c r="Y14" s="31">
        <f t="shared" si="0"/>
        <v>-32972053</v>
      </c>
      <c r="Z14" s="32">
        <f>+IF(X14&lt;&gt;0,+(Y14/X14)*100,0)</f>
        <v>-26.320077862986174</v>
      </c>
      <c r="AA14" s="33">
        <f>SUM(AA6:AA13)</f>
        <v>167031038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138576009</v>
      </c>
      <c r="D18" s="18"/>
      <c r="E18" s="19">
        <v>418489395</v>
      </c>
      <c r="F18" s="20">
        <v>-6893447</v>
      </c>
      <c r="G18" s="24">
        <v>128491112</v>
      </c>
      <c r="H18" s="24">
        <v>12425049</v>
      </c>
      <c r="I18" s="24">
        <v>1057789</v>
      </c>
      <c r="J18" s="20">
        <v>141973950</v>
      </c>
      <c r="K18" s="24">
        <v>-3165470</v>
      </c>
      <c r="L18" s="24">
        <v>-1139869</v>
      </c>
      <c r="M18" s="20">
        <v>-191862</v>
      </c>
      <c r="N18" s="24">
        <v>-4497201</v>
      </c>
      <c r="O18" s="24">
        <v>138209</v>
      </c>
      <c r="P18" s="24">
        <v>-623954</v>
      </c>
      <c r="Q18" s="20">
        <v>-567811</v>
      </c>
      <c r="R18" s="24">
        <v>-1053556</v>
      </c>
      <c r="S18" s="24"/>
      <c r="T18" s="20"/>
      <c r="U18" s="24"/>
      <c r="V18" s="24"/>
      <c r="W18" s="24">
        <v>136423193</v>
      </c>
      <c r="X18" s="20">
        <v>-5170174</v>
      </c>
      <c r="Y18" s="24">
        <v>141593367</v>
      </c>
      <c r="Z18" s="25">
        <v>-2738.6576738036283</v>
      </c>
      <c r="AA18" s="26">
        <v>-6893447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138576009</v>
      </c>
      <c r="D26" s="29">
        <f t="shared" ref="D26:Y26" si="1">SUM(D16:D25)</f>
        <v>0</v>
      </c>
      <c r="E26" s="35">
        <f t="shared" si="1"/>
        <v>418489395</v>
      </c>
      <c r="F26" s="36">
        <f t="shared" si="1"/>
        <v>-6893447</v>
      </c>
      <c r="G26" s="36">
        <f t="shared" si="1"/>
        <v>128491112</v>
      </c>
      <c r="H26" s="36">
        <f t="shared" si="1"/>
        <v>12425049</v>
      </c>
      <c r="I26" s="36">
        <f t="shared" si="1"/>
        <v>1057789</v>
      </c>
      <c r="J26" s="36">
        <f t="shared" si="1"/>
        <v>141973950</v>
      </c>
      <c r="K26" s="36">
        <f t="shared" si="1"/>
        <v>-3165470</v>
      </c>
      <c r="L26" s="36">
        <f t="shared" si="1"/>
        <v>-1139869</v>
      </c>
      <c r="M26" s="36">
        <f t="shared" si="1"/>
        <v>-191862</v>
      </c>
      <c r="N26" s="36">
        <f t="shared" si="1"/>
        <v>-4497201</v>
      </c>
      <c r="O26" s="36">
        <f t="shared" si="1"/>
        <v>138209</v>
      </c>
      <c r="P26" s="36">
        <f t="shared" si="1"/>
        <v>-623954</v>
      </c>
      <c r="Q26" s="36">
        <f t="shared" si="1"/>
        <v>-567811</v>
      </c>
      <c r="R26" s="36">
        <f t="shared" si="1"/>
        <v>-1053556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136423193</v>
      </c>
      <c r="X26" s="36">
        <f t="shared" si="1"/>
        <v>-5170174</v>
      </c>
      <c r="Y26" s="36">
        <f t="shared" si="1"/>
        <v>141593367</v>
      </c>
      <c r="Z26" s="37">
        <f>+IF(X26&lt;&gt;0,+(Y26/X26)*100,0)</f>
        <v>-2738.6576738036283</v>
      </c>
      <c r="AA26" s="38">
        <f>SUM(AA16:AA25)</f>
        <v>-6893447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204753954</v>
      </c>
      <c r="D27" s="29">
        <f>+D14+D26</f>
        <v>0</v>
      </c>
      <c r="E27" s="30">
        <f t="shared" si="2"/>
        <v>544609346</v>
      </c>
      <c r="F27" s="31">
        <f t="shared" si="2"/>
        <v>160137591</v>
      </c>
      <c r="G27" s="31">
        <f t="shared" si="2"/>
        <v>198082621</v>
      </c>
      <c r="H27" s="31">
        <f t="shared" si="2"/>
        <v>14641408</v>
      </c>
      <c r="I27" s="31">
        <f t="shared" si="2"/>
        <v>3506895</v>
      </c>
      <c r="J27" s="31">
        <f t="shared" si="2"/>
        <v>216230924</v>
      </c>
      <c r="K27" s="31">
        <f t="shared" si="2"/>
        <v>-976940</v>
      </c>
      <c r="L27" s="31">
        <f t="shared" si="2"/>
        <v>3078131</v>
      </c>
      <c r="M27" s="31">
        <f t="shared" si="2"/>
        <v>1346399</v>
      </c>
      <c r="N27" s="31">
        <f t="shared" si="2"/>
        <v>3447590</v>
      </c>
      <c r="O27" s="31">
        <f t="shared" si="2"/>
        <v>3580255</v>
      </c>
      <c r="P27" s="31">
        <f t="shared" si="2"/>
        <v>2259545</v>
      </c>
      <c r="Q27" s="31">
        <f t="shared" si="2"/>
        <v>3206213</v>
      </c>
      <c r="R27" s="31">
        <f t="shared" si="2"/>
        <v>9046013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228724527</v>
      </c>
      <c r="X27" s="31">
        <f t="shared" si="2"/>
        <v>120103213</v>
      </c>
      <c r="Y27" s="31">
        <f t="shared" si="2"/>
        <v>108621314</v>
      </c>
      <c r="Z27" s="32">
        <f>+IF(X27&lt;&gt;0,+(Y27/X27)*100,0)</f>
        <v>90.439973491799918</v>
      </c>
      <c r="AA27" s="33">
        <f>+AA14+AA26</f>
        <v>160137591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99506540</v>
      </c>
      <c r="D33" s="18"/>
      <c r="E33" s="19">
        <v>72871246</v>
      </c>
      <c r="F33" s="20">
        <v>35950587</v>
      </c>
      <c r="G33" s="20">
        <v>97485054</v>
      </c>
      <c r="H33" s="20">
        <v>472612</v>
      </c>
      <c r="I33" s="20">
        <v>595020</v>
      </c>
      <c r="J33" s="20">
        <v>98552686</v>
      </c>
      <c r="K33" s="20">
        <v>630561</v>
      </c>
      <c r="L33" s="20">
        <v>1956379</v>
      </c>
      <c r="M33" s="20">
        <v>-551656</v>
      </c>
      <c r="N33" s="20">
        <v>2035284</v>
      </c>
      <c r="O33" s="20">
        <v>551419</v>
      </c>
      <c r="P33" s="20">
        <v>466727</v>
      </c>
      <c r="Q33" s="20">
        <v>617406</v>
      </c>
      <c r="R33" s="20">
        <v>1635552</v>
      </c>
      <c r="S33" s="20"/>
      <c r="T33" s="20"/>
      <c r="U33" s="20"/>
      <c r="V33" s="20"/>
      <c r="W33" s="20">
        <v>102223522</v>
      </c>
      <c r="X33" s="20">
        <v>26962856</v>
      </c>
      <c r="Y33" s="20">
        <v>75260666</v>
      </c>
      <c r="Z33" s="21">
        <v>279.12720373539065</v>
      </c>
      <c r="AA33" s="22">
        <v>35950587</v>
      </c>
    </row>
    <row r="34" spans="1:27" x14ac:dyDescent="0.25">
      <c r="A34" s="23" t="s">
        <v>62</v>
      </c>
      <c r="B34" s="17" t="s">
        <v>33</v>
      </c>
      <c r="C34" s="18">
        <v>-104926315</v>
      </c>
      <c r="D34" s="18"/>
      <c r="E34" s="19"/>
      <c r="F34" s="20">
        <v>1255530</v>
      </c>
      <c r="G34" s="20">
        <v>-93322065</v>
      </c>
      <c r="H34" s="20">
        <v>-1839106</v>
      </c>
      <c r="I34" s="20">
        <v>-1646370</v>
      </c>
      <c r="J34" s="20">
        <v>-96807541</v>
      </c>
      <c r="K34" s="20">
        <v>-4013685</v>
      </c>
      <c r="L34" s="20">
        <v>3449187</v>
      </c>
      <c r="M34" s="20">
        <v>5112859</v>
      </c>
      <c r="N34" s="20">
        <v>4548361</v>
      </c>
      <c r="O34" s="20">
        <v>-1994225</v>
      </c>
      <c r="P34" s="20">
        <v>-1454960</v>
      </c>
      <c r="Q34" s="20">
        <v>4894858</v>
      </c>
      <c r="R34" s="20">
        <v>1445673</v>
      </c>
      <c r="S34" s="20"/>
      <c r="T34" s="20"/>
      <c r="U34" s="20"/>
      <c r="V34" s="20"/>
      <c r="W34" s="20">
        <v>-90813507</v>
      </c>
      <c r="X34" s="20">
        <v>941643</v>
      </c>
      <c r="Y34" s="20">
        <v>-91755150</v>
      </c>
      <c r="Z34" s="21">
        <v>-9744.1546318509245</v>
      </c>
      <c r="AA34" s="22">
        <v>1255530</v>
      </c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-5419775</v>
      </c>
      <c r="D38" s="29">
        <f t="shared" ref="D38:Y38" si="3">SUM(D30:D37)</f>
        <v>0</v>
      </c>
      <c r="E38" s="30">
        <f t="shared" si="3"/>
        <v>72871246</v>
      </c>
      <c r="F38" s="31">
        <f t="shared" si="3"/>
        <v>37206117</v>
      </c>
      <c r="G38" s="31">
        <f t="shared" si="3"/>
        <v>4162989</v>
      </c>
      <c r="H38" s="31">
        <f t="shared" si="3"/>
        <v>-1366494</v>
      </c>
      <c r="I38" s="31">
        <f t="shared" si="3"/>
        <v>-1051350</v>
      </c>
      <c r="J38" s="31">
        <f t="shared" si="3"/>
        <v>1745145</v>
      </c>
      <c r="K38" s="31">
        <f t="shared" si="3"/>
        <v>-3383124</v>
      </c>
      <c r="L38" s="31">
        <f t="shared" si="3"/>
        <v>5405566</v>
      </c>
      <c r="M38" s="31">
        <f t="shared" si="3"/>
        <v>4561203</v>
      </c>
      <c r="N38" s="31">
        <f t="shared" si="3"/>
        <v>6583645</v>
      </c>
      <c r="O38" s="31">
        <f t="shared" si="3"/>
        <v>-1442806</v>
      </c>
      <c r="P38" s="31">
        <f t="shared" si="3"/>
        <v>-988233</v>
      </c>
      <c r="Q38" s="31">
        <f t="shared" si="3"/>
        <v>5512264</v>
      </c>
      <c r="R38" s="31">
        <f t="shared" si="3"/>
        <v>3081225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11410015</v>
      </c>
      <c r="X38" s="31">
        <f t="shared" si="3"/>
        <v>27904499</v>
      </c>
      <c r="Y38" s="31">
        <f t="shared" si="3"/>
        <v>-16494484</v>
      </c>
      <c r="Z38" s="32">
        <f>+IF(X38&lt;&gt;0,+(Y38/X38)*100,0)</f>
        <v>-59.110482506781437</v>
      </c>
      <c r="AA38" s="33">
        <f>SUM(AA30:AA37)</f>
        <v>37206117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-5419775</v>
      </c>
      <c r="D45" s="29">
        <f>+D38+D44</f>
        <v>0</v>
      </c>
      <c r="E45" s="30">
        <f t="shared" si="5"/>
        <v>72871246</v>
      </c>
      <c r="F45" s="31">
        <f t="shared" si="5"/>
        <v>37206117</v>
      </c>
      <c r="G45" s="31">
        <f t="shared" si="5"/>
        <v>4162989</v>
      </c>
      <c r="H45" s="31">
        <f t="shared" si="5"/>
        <v>-1366494</v>
      </c>
      <c r="I45" s="31">
        <f t="shared" si="5"/>
        <v>-1051350</v>
      </c>
      <c r="J45" s="31">
        <f t="shared" si="5"/>
        <v>1745145</v>
      </c>
      <c r="K45" s="31">
        <f t="shared" si="5"/>
        <v>-3383124</v>
      </c>
      <c r="L45" s="31">
        <f t="shared" si="5"/>
        <v>5405566</v>
      </c>
      <c r="M45" s="31">
        <f t="shared" si="5"/>
        <v>4561203</v>
      </c>
      <c r="N45" s="31">
        <f t="shared" si="5"/>
        <v>6583645</v>
      </c>
      <c r="O45" s="31">
        <f t="shared" si="5"/>
        <v>-1442806</v>
      </c>
      <c r="P45" s="31">
        <f t="shared" si="5"/>
        <v>-988233</v>
      </c>
      <c r="Q45" s="31">
        <f t="shared" si="5"/>
        <v>5512264</v>
      </c>
      <c r="R45" s="31">
        <f t="shared" si="5"/>
        <v>3081225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11410015</v>
      </c>
      <c r="X45" s="31">
        <f t="shared" si="5"/>
        <v>27904499</v>
      </c>
      <c r="Y45" s="31">
        <f t="shared" si="5"/>
        <v>-16494484</v>
      </c>
      <c r="Z45" s="32">
        <f>+IF(X45&lt;&gt;0,+(Y45/X45)*100,0)</f>
        <v>-59.110482506781437</v>
      </c>
      <c r="AA45" s="33">
        <f>+AA38+AA44</f>
        <v>37206117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210173729</v>
      </c>
      <c r="D46" s="42">
        <f t="shared" si="6"/>
        <v>0</v>
      </c>
      <c r="E46" s="43">
        <f t="shared" si="6"/>
        <v>471738100</v>
      </c>
      <c r="F46" s="44">
        <f t="shared" si="6"/>
        <v>122931474</v>
      </c>
      <c r="G46" s="44">
        <f t="shared" si="6"/>
        <v>193919632</v>
      </c>
      <c r="H46" s="44">
        <f t="shared" si="6"/>
        <v>16007902</v>
      </c>
      <c r="I46" s="44">
        <f t="shared" si="6"/>
        <v>4558245</v>
      </c>
      <c r="J46" s="44">
        <f t="shared" si="6"/>
        <v>214485779</v>
      </c>
      <c r="K46" s="44">
        <f t="shared" si="6"/>
        <v>2406184</v>
      </c>
      <c r="L46" s="44">
        <f t="shared" si="6"/>
        <v>-2327435</v>
      </c>
      <c r="M46" s="44">
        <f t="shared" si="6"/>
        <v>-3214804</v>
      </c>
      <c r="N46" s="44">
        <f t="shared" si="6"/>
        <v>-3136055</v>
      </c>
      <c r="O46" s="44">
        <f t="shared" si="6"/>
        <v>5023061</v>
      </c>
      <c r="P46" s="44">
        <f t="shared" si="6"/>
        <v>3247778</v>
      </c>
      <c r="Q46" s="44">
        <f t="shared" si="6"/>
        <v>-2306051</v>
      </c>
      <c r="R46" s="44">
        <f t="shared" si="6"/>
        <v>5964788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217314512</v>
      </c>
      <c r="X46" s="44">
        <f t="shared" si="6"/>
        <v>92198714</v>
      </c>
      <c r="Y46" s="44">
        <f t="shared" si="6"/>
        <v>125115798</v>
      </c>
      <c r="Z46" s="45">
        <f>+IF(X46&lt;&gt;0,+(Y46/X46)*100,0)</f>
        <v>135.70232443806103</v>
      </c>
      <c r="AA46" s="46">
        <f>+AA27-AA45</f>
        <v>122931474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41933488</v>
      </c>
      <c r="D48" s="18"/>
      <c r="E48" s="19"/>
      <c r="F48" s="20"/>
      <c r="G48" s="20">
        <v>58111512</v>
      </c>
      <c r="H48" s="20">
        <v>-16178025</v>
      </c>
      <c r="I48" s="20"/>
      <c r="J48" s="20">
        <v>41933487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41933487</v>
      </c>
      <c r="X48" s="20"/>
      <c r="Y48" s="20">
        <v>41933487</v>
      </c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41933488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58111512</v>
      </c>
      <c r="H51" s="52">
        <f t="shared" si="7"/>
        <v>-16178025</v>
      </c>
      <c r="I51" s="52">
        <f t="shared" si="7"/>
        <v>0</v>
      </c>
      <c r="J51" s="52">
        <f t="shared" si="7"/>
        <v>41933487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41933487</v>
      </c>
      <c r="X51" s="52">
        <f t="shared" si="7"/>
        <v>0</v>
      </c>
      <c r="Y51" s="52">
        <f t="shared" si="7"/>
        <v>41933487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85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204913</v>
      </c>
      <c r="D6" s="18"/>
      <c r="E6" s="19"/>
      <c r="F6" s="20"/>
      <c r="G6" s="20"/>
      <c r="H6" s="20">
        <v>-757021</v>
      </c>
      <c r="I6" s="20">
        <v>-3099827</v>
      </c>
      <c r="J6" s="20">
        <v>-3856848</v>
      </c>
      <c r="K6" s="20">
        <v>-3026226</v>
      </c>
      <c r="L6" s="20">
        <v>-487404</v>
      </c>
      <c r="M6" s="20">
        <v>-5401792</v>
      </c>
      <c r="N6" s="20">
        <v>-8915422</v>
      </c>
      <c r="O6" s="20">
        <v>-90882</v>
      </c>
      <c r="P6" s="20">
        <v>-809162</v>
      </c>
      <c r="Q6" s="20">
        <v>-2150149</v>
      </c>
      <c r="R6" s="20">
        <v>-3050193</v>
      </c>
      <c r="S6" s="20"/>
      <c r="T6" s="20"/>
      <c r="U6" s="20"/>
      <c r="V6" s="20"/>
      <c r="W6" s="20">
        <v>-15822463</v>
      </c>
      <c r="X6" s="20"/>
      <c r="Y6" s="20">
        <v>-15822463</v>
      </c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21591765</v>
      </c>
      <c r="D8" s="18"/>
      <c r="E8" s="19"/>
      <c r="F8" s="20"/>
      <c r="G8" s="20">
        <v>-5513468</v>
      </c>
      <c r="H8" s="20">
        <v>9310560</v>
      </c>
      <c r="I8" s="20">
        <v>1801529</v>
      </c>
      <c r="J8" s="20">
        <v>5598621</v>
      </c>
      <c r="K8" s="20">
        <v>1817343</v>
      </c>
      <c r="L8" s="20">
        <v>1825348</v>
      </c>
      <c r="M8" s="20">
        <v>1847596</v>
      </c>
      <c r="N8" s="20">
        <v>5490287</v>
      </c>
      <c r="O8" s="20">
        <v>1856381</v>
      </c>
      <c r="P8" s="20">
        <v>1871075</v>
      </c>
      <c r="Q8" s="20">
        <v>1863824</v>
      </c>
      <c r="R8" s="20">
        <v>5591280</v>
      </c>
      <c r="S8" s="20"/>
      <c r="T8" s="20"/>
      <c r="U8" s="20"/>
      <c r="V8" s="20"/>
      <c r="W8" s="20">
        <v>16680188</v>
      </c>
      <c r="X8" s="20"/>
      <c r="Y8" s="20">
        <v>16680188</v>
      </c>
      <c r="Z8" s="21"/>
      <c r="AA8" s="22"/>
    </row>
    <row r="9" spans="1:27" x14ac:dyDescent="0.25">
      <c r="A9" s="23" t="s">
        <v>38</v>
      </c>
      <c r="B9" s="17" t="s">
        <v>33</v>
      </c>
      <c r="C9" s="18">
        <v>-693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21795985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-5513468</v>
      </c>
      <c r="H14" s="31">
        <f t="shared" si="0"/>
        <v>8553539</v>
      </c>
      <c r="I14" s="31">
        <f t="shared" si="0"/>
        <v>-1298298</v>
      </c>
      <c r="J14" s="31">
        <f t="shared" si="0"/>
        <v>1741773</v>
      </c>
      <c r="K14" s="31">
        <f t="shared" si="0"/>
        <v>-1208883</v>
      </c>
      <c r="L14" s="31">
        <f t="shared" si="0"/>
        <v>1337944</v>
      </c>
      <c r="M14" s="31">
        <f t="shared" si="0"/>
        <v>-3554196</v>
      </c>
      <c r="N14" s="31">
        <f t="shared" si="0"/>
        <v>-3425135</v>
      </c>
      <c r="O14" s="31">
        <f t="shared" si="0"/>
        <v>1765499</v>
      </c>
      <c r="P14" s="31">
        <f t="shared" si="0"/>
        <v>1061913</v>
      </c>
      <c r="Q14" s="31">
        <f t="shared" si="0"/>
        <v>-286325</v>
      </c>
      <c r="R14" s="31">
        <f t="shared" si="0"/>
        <v>2541087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857725</v>
      </c>
      <c r="X14" s="31">
        <f t="shared" si="0"/>
        <v>0</v>
      </c>
      <c r="Y14" s="31">
        <f t="shared" si="0"/>
        <v>857725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11389454</v>
      </c>
      <c r="D18" s="18"/>
      <c r="E18" s="19">
        <v>22305694</v>
      </c>
      <c r="F18" s="20">
        <v>21592276</v>
      </c>
      <c r="G18" s="24"/>
      <c r="H18" s="24">
        <v>1318243</v>
      </c>
      <c r="I18" s="24">
        <v>3413187</v>
      </c>
      <c r="J18" s="20">
        <v>4731430</v>
      </c>
      <c r="K18" s="24">
        <v>2531984</v>
      </c>
      <c r="L18" s="24">
        <v>1628623</v>
      </c>
      <c r="M18" s="20">
        <v>3905983</v>
      </c>
      <c r="N18" s="24">
        <v>8066590</v>
      </c>
      <c r="O18" s="24">
        <v>656204</v>
      </c>
      <c r="P18" s="24">
        <v>-3821857</v>
      </c>
      <c r="Q18" s="20">
        <v>1726432</v>
      </c>
      <c r="R18" s="24">
        <v>-1439221</v>
      </c>
      <c r="S18" s="24"/>
      <c r="T18" s="20"/>
      <c r="U18" s="24"/>
      <c r="V18" s="24"/>
      <c r="W18" s="24">
        <v>11358799</v>
      </c>
      <c r="X18" s="20">
        <v>16194204</v>
      </c>
      <c r="Y18" s="24">
        <v>-4835405</v>
      </c>
      <c r="Z18" s="25">
        <v>-29.8588618495852</v>
      </c>
      <c r="AA18" s="26">
        <v>21592276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11389454</v>
      </c>
      <c r="D26" s="29">
        <f t="shared" ref="D26:Y26" si="1">SUM(D16:D25)</f>
        <v>0</v>
      </c>
      <c r="E26" s="35">
        <f t="shared" si="1"/>
        <v>22305694</v>
      </c>
      <c r="F26" s="36">
        <f t="shared" si="1"/>
        <v>21592276</v>
      </c>
      <c r="G26" s="36">
        <f t="shared" si="1"/>
        <v>0</v>
      </c>
      <c r="H26" s="36">
        <f t="shared" si="1"/>
        <v>1318243</v>
      </c>
      <c r="I26" s="36">
        <f t="shared" si="1"/>
        <v>3413187</v>
      </c>
      <c r="J26" s="36">
        <f t="shared" si="1"/>
        <v>4731430</v>
      </c>
      <c r="K26" s="36">
        <f t="shared" si="1"/>
        <v>2531984</v>
      </c>
      <c r="L26" s="36">
        <f t="shared" si="1"/>
        <v>1628623</v>
      </c>
      <c r="M26" s="36">
        <f t="shared" si="1"/>
        <v>3905983</v>
      </c>
      <c r="N26" s="36">
        <f t="shared" si="1"/>
        <v>8066590</v>
      </c>
      <c r="O26" s="36">
        <f t="shared" si="1"/>
        <v>656204</v>
      </c>
      <c r="P26" s="36">
        <f t="shared" si="1"/>
        <v>-3821857</v>
      </c>
      <c r="Q26" s="36">
        <f t="shared" si="1"/>
        <v>1726432</v>
      </c>
      <c r="R26" s="36">
        <f t="shared" si="1"/>
        <v>-1439221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11358799</v>
      </c>
      <c r="X26" s="36">
        <f t="shared" si="1"/>
        <v>16194204</v>
      </c>
      <c r="Y26" s="36">
        <f t="shared" si="1"/>
        <v>-4835405</v>
      </c>
      <c r="Z26" s="37">
        <f>+IF(X26&lt;&gt;0,+(Y26/X26)*100,0)</f>
        <v>-29.8588618495852</v>
      </c>
      <c r="AA26" s="38">
        <f>SUM(AA16:AA25)</f>
        <v>21592276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33185439</v>
      </c>
      <c r="D27" s="29">
        <f>+D14+D26</f>
        <v>0</v>
      </c>
      <c r="E27" s="30">
        <f t="shared" si="2"/>
        <v>22305694</v>
      </c>
      <c r="F27" s="31">
        <f t="shared" si="2"/>
        <v>21592276</v>
      </c>
      <c r="G27" s="31">
        <f t="shared" si="2"/>
        <v>-5513468</v>
      </c>
      <c r="H27" s="31">
        <f t="shared" si="2"/>
        <v>9871782</v>
      </c>
      <c r="I27" s="31">
        <f t="shared" si="2"/>
        <v>2114889</v>
      </c>
      <c r="J27" s="31">
        <f t="shared" si="2"/>
        <v>6473203</v>
      </c>
      <c r="K27" s="31">
        <f t="shared" si="2"/>
        <v>1323101</v>
      </c>
      <c r="L27" s="31">
        <f t="shared" si="2"/>
        <v>2966567</v>
      </c>
      <c r="M27" s="31">
        <f t="shared" si="2"/>
        <v>351787</v>
      </c>
      <c r="N27" s="31">
        <f t="shared" si="2"/>
        <v>4641455</v>
      </c>
      <c r="O27" s="31">
        <f t="shared" si="2"/>
        <v>2421703</v>
      </c>
      <c r="P27" s="31">
        <f t="shared" si="2"/>
        <v>-2759944</v>
      </c>
      <c r="Q27" s="31">
        <f t="shared" si="2"/>
        <v>1440107</v>
      </c>
      <c r="R27" s="31">
        <f t="shared" si="2"/>
        <v>1101866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12216524</v>
      </c>
      <c r="X27" s="31">
        <f t="shared" si="2"/>
        <v>16194204</v>
      </c>
      <c r="Y27" s="31">
        <f t="shared" si="2"/>
        <v>-3977680</v>
      </c>
      <c r="Z27" s="32">
        <f>+IF(X27&lt;&gt;0,+(Y27/X27)*100,0)</f>
        <v>-24.562368116395223</v>
      </c>
      <c r="AA27" s="33">
        <f>+AA14+AA26</f>
        <v>21592276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7541436</v>
      </c>
      <c r="D33" s="18"/>
      <c r="E33" s="19"/>
      <c r="F33" s="20"/>
      <c r="G33" s="20">
        <v>523110</v>
      </c>
      <c r="H33" s="20">
        <v>-130641</v>
      </c>
      <c r="I33" s="20">
        <v>706221</v>
      </c>
      <c r="J33" s="20">
        <v>1098690</v>
      </c>
      <c r="K33" s="20">
        <v>563621</v>
      </c>
      <c r="L33" s="20">
        <v>1485792</v>
      </c>
      <c r="M33" s="20">
        <v>-273251</v>
      </c>
      <c r="N33" s="20">
        <v>1776162</v>
      </c>
      <c r="O33" s="20">
        <v>1167232</v>
      </c>
      <c r="P33" s="20">
        <v>1067927</v>
      </c>
      <c r="Q33" s="20">
        <v>331831</v>
      </c>
      <c r="R33" s="20">
        <v>2566990</v>
      </c>
      <c r="S33" s="20"/>
      <c r="T33" s="20"/>
      <c r="U33" s="20"/>
      <c r="V33" s="20"/>
      <c r="W33" s="20">
        <v>5441842</v>
      </c>
      <c r="X33" s="20"/>
      <c r="Y33" s="20">
        <v>5441842</v>
      </c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>
        <v>-10000000</v>
      </c>
      <c r="G34" s="20"/>
      <c r="H34" s="20">
        <v>1846000</v>
      </c>
      <c r="I34" s="20"/>
      <c r="J34" s="20">
        <v>1846000</v>
      </c>
      <c r="K34" s="20"/>
      <c r="L34" s="20"/>
      <c r="M34" s="20"/>
      <c r="N34" s="20"/>
      <c r="O34" s="20"/>
      <c r="P34" s="20">
        <v>4358000</v>
      </c>
      <c r="Q34" s="20"/>
      <c r="R34" s="20">
        <v>4358000</v>
      </c>
      <c r="S34" s="20"/>
      <c r="T34" s="20"/>
      <c r="U34" s="20"/>
      <c r="V34" s="20"/>
      <c r="W34" s="20">
        <v>6204000</v>
      </c>
      <c r="X34" s="20">
        <v>-7499997</v>
      </c>
      <c r="Y34" s="20">
        <v>13703997</v>
      </c>
      <c r="Z34" s="21">
        <v>-182.72003308801322</v>
      </c>
      <c r="AA34" s="22">
        <v>-10000000</v>
      </c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7541436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-10000000</v>
      </c>
      <c r="G38" s="31">
        <f t="shared" si="3"/>
        <v>523110</v>
      </c>
      <c r="H38" s="31">
        <f t="shared" si="3"/>
        <v>1715359</v>
      </c>
      <c r="I38" s="31">
        <f t="shared" si="3"/>
        <v>706221</v>
      </c>
      <c r="J38" s="31">
        <f t="shared" si="3"/>
        <v>2944690</v>
      </c>
      <c r="K38" s="31">
        <f t="shared" si="3"/>
        <v>563621</v>
      </c>
      <c r="L38" s="31">
        <f t="shared" si="3"/>
        <v>1485792</v>
      </c>
      <c r="M38" s="31">
        <f t="shared" si="3"/>
        <v>-273251</v>
      </c>
      <c r="N38" s="31">
        <f t="shared" si="3"/>
        <v>1776162</v>
      </c>
      <c r="O38" s="31">
        <f t="shared" si="3"/>
        <v>1167232</v>
      </c>
      <c r="P38" s="31">
        <f t="shared" si="3"/>
        <v>5425927</v>
      </c>
      <c r="Q38" s="31">
        <f t="shared" si="3"/>
        <v>331831</v>
      </c>
      <c r="R38" s="31">
        <f t="shared" si="3"/>
        <v>6924990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11645842</v>
      </c>
      <c r="X38" s="31">
        <f t="shared" si="3"/>
        <v>-7499997</v>
      </c>
      <c r="Y38" s="31">
        <f t="shared" si="3"/>
        <v>19145839</v>
      </c>
      <c r="Z38" s="32">
        <f>+IF(X38&lt;&gt;0,+(Y38/X38)*100,0)</f>
        <v>-255.27795544451553</v>
      </c>
      <c r="AA38" s="33">
        <f>SUM(AA30:AA37)</f>
        <v>-10000000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7541436</v>
      </c>
      <c r="D45" s="29">
        <f>+D38+D44</f>
        <v>0</v>
      </c>
      <c r="E45" s="30">
        <f t="shared" si="5"/>
        <v>0</v>
      </c>
      <c r="F45" s="31">
        <f t="shared" si="5"/>
        <v>-10000000</v>
      </c>
      <c r="G45" s="31">
        <f t="shared" si="5"/>
        <v>523110</v>
      </c>
      <c r="H45" s="31">
        <f t="shared" si="5"/>
        <v>1715359</v>
      </c>
      <c r="I45" s="31">
        <f t="shared" si="5"/>
        <v>706221</v>
      </c>
      <c r="J45" s="31">
        <f t="shared" si="5"/>
        <v>2944690</v>
      </c>
      <c r="K45" s="31">
        <f t="shared" si="5"/>
        <v>563621</v>
      </c>
      <c r="L45" s="31">
        <f t="shared" si="5"/>
        <v>1485792</v>
      </c>
      <c r="M45" s="31">
        <f t="shared" si="5"/>
        <v>-273251</v>
      </c>
      <c r="N45" s="31">
        <f t="shared" si="5"/>
        <v>1776162</v>
      </c>
      <c r="O45" s="31">
        <f t="shared" si="5"/>
        <v>1167232</v>
      </c>
      <c r="P45" s="31">
        <f t="shared" si="5"/>
        <v>5425927</v>
      </c>
      <c r="Q45" s="31">
        <f t="shared" si="5"/>
        <v>331831</v>
      </c>
      <c r="R45" s="31">
        <f t="shared" si="5"/>
        <v>6924990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11645842</v>
      </c>
      <c r="X45" s="31">
        <f t="shared" si="5"/>
        <v>-7499997</v>
      </c>
      <c r="Y45" s="31">
        <f t="shared" si="5"/>
        <v>19145839</v>
      </c>
      <c r="Z45" s="32">
        <f>+IF(X45&lt;&gt;0,+(Y45/X45)*100,0)</f>
        <v>-255.27795544451553</v>
      </c>
      <c r="AA45" s="33">
        <f>+AA38+AA44</f>
        <v>-10000000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25644003</v>
      </c>
      <c r="D46" s="42">
        <f t="shared" si="6"/>
        <v>0</v>
      </c>
      <c r="E46" s="43">
        <f t="shared" si="6"/>
        <v>22305694</v>
      </c>
      <c r="F46" s="44">
        <f t="shared" si="6"/>
        <v>31592276</v>
      </c>
      <c r="G46" s="44">
        <f t="shared" si="6"/>
        <v>-6036578</v>
      </c>
      <c r="H46" s="44">
        <f t="shared" si="6"/>
        <v>8156423</v>
      </c>
      <c r="I46" s="44">
        <f t="shared" si="6"/>
        <v>1408668</v>
      </c>
      <c r="J46" s="44">
        <f t="shared" si="6"/>
        <v>3528513</v>
      </c>
      <c r="K46" s="44">
        <f t="shared" si="6"/>
        <v>759480</v>
      </c>
      <c r="L46" s="44">
        <f t="shared" si="6"/>
        <v>1480775</v>
      </c>
      <c r="M46" s="44">
        <f t="shared" si="6"/>
        <v>625038</v>
      </c>
      <c r="N46" s="44">
        <f t="shared" si="6"/>
        <v>2865293</v>
      </c>
      <c r="O46" s="44">
        <f t="shared" si="6"/>
        <v>1254471</v>
      </c>
      <c r="P46" s="44">
        <f t="shared" si="6"/>
        <v>-8185871</v>
      </c>
      <c r="Q46" s="44">
        <f t="shared" si="6"/>
        <v>1108276</v>
      </c>
      <c r="R46" s="44">
        <f t="shared" si="6"/>
        <v>-5823124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570682</v>
      </c>
      <c r="X46" s="44">
        <f t="shared" si="6"/>
        <v>23694201</v>
      </c>
      <c r="Y46" s="44">
        <f t="shared" si="6"/>
        <v>-23123519</v>
      </c>
      <c r="Z46" s="45">
        <f>+IF(X46&lt;&gt;0,+(Y46/X46)*100,0)</f>
        <v>-97.591469744010368</v>
      </c>
      <c r="AA46" s="46">
        <f>+AA27-AA45</f>
        <v>31592276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86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87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88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89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90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3" t="s">
        <v>91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>
        <v>80510</v>
      </c>
      <c r="F6" s="20">
        <v>80510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60381</v>
      </c>
      <c r="Y6" s="20">
        <v>-60381</v>
      </c>
      <c r="Z6" s="21">
        <v>-100</v>
      </c>
      <c r="AA6" s="22">
        <v>80510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80510</v>
      </c>
      <c r="F14" s="31">
        <f t="shared" si="0"/>
        <v>80510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60381</v>
      </c>
      <c r="Y14" s="31">
        <f t="shared" si="0"/>
        <v>-60381</v>
      </c>
      <c r="Z14" s="32">
        <f>+IF(X14&lt;&gt;0,+(Y14/X14)*100,0)</f>
        <v>-100</v>
      </c>
      <c r="AA14" s="33">
        <f>SUM(AA6:AA13)</f>
        <v>80510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80510</v>
      </c>
      <c r="F27" s="31">
        <f t="shared" si="2"/>
        <v>80510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60381</v>
      </c>
      <c r="Y27" s="31">
        <f t="shared" si="2"/>
        <v>-60381</v>
      </c>
      <c r="Z27" s="32">
        <f>+IF(X27&lt;&gt;0,+(Y27/X27)*100,0)</f>
        <v>-100</v>
      </c>
      <c r="AA27" s="33">
        <f>+AA14+AA26</f>
        <v>80510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>
        <v>10501</v>
      </c>
      <c r="F33" s="20">
        <v>10501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7875</v>
      </c>
      <c r="Y33" s="20">
        <v>-7875</v>
      </c>
      <c r="Z33" s="21">
        <v>-100</v>
      </c>
      <c r="AA33" s="22">
        <v>10501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10501</v>
      </c>
      <c r="F38" s="31">
        <f t="shared" si="3"/>
        <v>10501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7875</v>
      </c>
      <c r="Y38" s="31">
        <f t="shared" si="3"/>
        <v>-7875</v>
      </c>
      <c r="Z38" s="32">
        <f>+IF(X38&lt;&gt;0,+(Y38/X38)*100,0)</f>
        <v>-100</v>
      </c>
      <c r="AA38" s="33">
        <f>SUM(AA30:AA37)</f>
        <v>10501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10501</v>
      </c>
      <c r="F45" s="31">
        <f t="shared" si="5"/>
        <v>10501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7875</v>
      </c>
      <c r="Y45" s="31">
        <f t="shared" si="5"/>
        <v>-7875</v>
      </c>
      <c r="Z45" s="32">
        <f>+IF(X45&lt;&gt;0,+(Y45/X45)*100,0)</f>
        <v>-100</v>
      </c>
      <c r="AA45" s="33">
        <f>+AA38+AA44</f>
        <v>10501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70009</v>
      </c>
      <c r="F46" s="44">
        <f t="shared" si="6"/>
        <v>70009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52506</v>
      </c>
      <c r="Y46" s="44">
        <f t="shared" si="6"/>
        <v>-52506</v>
      </c>
      <c r="Z46" s="45">
        <f>+IF(X46&lt;&gt;0,+(Y46/X46)*100,0)</f>
        <v>-100</v>
      </c>
      <c r="AA46" s="46">
        <f>+AA27-AA45</f>
        <v>70009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92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93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-44171585</v>
      </c>
      <c r="D6" s="18"/>
      <c r="E6" s="19">
        <v>-65747177</v>
      </c>
      <c r="F6" s="20">
        <v>-272866202</v>
      </c>
      <c r="G6" s="20"/>
      <c r="H6" s="20"/>
      <c r="I6" s="20">
        <v>1835891</v>
      </c>
      <c r="J6" s="20">
        <v>1835891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1835891</v>
      </c>
      <c r="X6" s="20">
        <v>-204649713</v>
      </c>
      <c r="Y6" s="20">
        <v>206485604</v>
      </c>
      <c r="Z6" s="21">
        <v>-100.89708945743794</v>
      </c>
      <c r="AA6" s="22">
        <v>-272866202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375101938</v>
      </c>
      <c r="D8" s="18"/>
      <c r="E8" s="19">
        <v>7457373</v>
      </c>
      <c r="F8" s="20">
        <v>19457373</v>
      </c>
      <c r="G8" s="20">
        <v>79502490</v>
      </c>
      <c r="H8" s="20">
        <v>5446575</v>
      </c>
      <c r="I8" s="20">
        <v>21855614</v>
      </c>
      <c r="J8" s="20">
        <v>106804679</v>
      </c>
      <c r="K8" s="20">
        <v>21196171</v>
      </c>
      <c r="L8" s="20">
        <v>22371578</v>
      </c>
      <c r="M8" s="20">
        <v>22023040</v>
      </c>
      <c r="N8" s="20">
        <v>65590789</v>
      </c>
      <c r="O8" s="20">
        <v>38814163</v>
      </c>
      <c r="P8" s="20">
        <v>20564554</v>
      </c>
      <c r="Q8" s="20">
        <v>67003859</v>
      </c>
      <c r="R8" s="20">
        <v>126382576</v>
      </c>
      <c r="S8" s="20"/>
      <c r="T8" s="20"/>
      <c r="U8" s="20"/>
      <c r="V8" s="20"/>
      <c r="W8" s="20">
        <v>298778044</v>
      </c>
      <c r="X8" s="20">
        <v>14593041</v>
      </c>
      <c r="Y8" s="20">
        <v>284185003</v>
      </c>
      <c r="Z8" s="21">
        <v>1947.4008398934807</v>
      </c>
      <c r="AA8" s="22">
        <v>19457373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>
        <v>-41954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10906186</v>
      </c>
      <c r="D11" s="18"/>
      <c r="E11" s="19">
        <v>-539750</v>
      </c>
      <c r="F11" s="20">
        <v>-451750</v>
      </c>
      <c r="G11" s="20"/>
      <c r="H11" s="20">
        <v>27564</v>
      </c>
      <c r="I11" s="20">
        <v>13150</v>
      </c>
      <c r="J11" s="20">
        <v>40714</v>
      </c>
      <c r="K11" s="20">
        <v>409940</v>
      </c>
      <c r="L11" s="20">
        <v>4629441</v>
      </c>
      <c r="M11" s="20">
        <v>33266918</v>
      </c>
      <c r="N11" s="20">
        <v>38306299</v>
      </c>
      <c r="O11" s="20">
        <v>7838810</v>
      </c>
      <c r="P11" s="20">
        <v>2733700</v>
      </c>
      <c r="Q11" s="20">
        <v>10786937</v>
      </c>
      <c r="R11" s="20">
        <v>21359447</v>
      </c>
      <c r="S11" s="20"/>
      <c r="T11" s="20"/>
      <c r="U11" s="20"/>
      <c r="V11" s="20"/>
      <c r="W11" s="20">
        <v>59706460</v>
      </c>
      <c r="X11" s="20">
        <v>-338886</v>
      </c>
      <c r="Y11" s="20">
        <v>60045346</v>
      </c>
      <c r="Z11" s="21">
        <v>-17718.449862195546</v>
      </c>
      <c r="AA11" s="22">
        <v>-451750</v>
      </c>
    </row>
    <row r="12" spans="1:27" x14ac:dyDescent="0.25">
      <c r="A12" s="23" t="s">
        <v>41</v>
      </c>
      <c r="B12" s="17" t="s">
        <v>33</v>
      </c>
      <c r="C12" s="18">
        <v>1539186</v>
      </c>
      <c r="D12" s="18"/>
      <c r="E12" s="19">
        <v>7511465</v>
      </c>
      <c r="F12" s="20">
        <v>34544861</v>
      </c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>
        <v>25908822</v>
      </c>
      <c r="Y12" s="24">
        <v>-25908822</v>
      </c>
      <c r="Z12" s="25">
        <v>-100</v>
      </c>
      <c r="AA12" s="26">
        <v>34544861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343333771</v>
      </c>
      <c r="D14" s="29">
        <f>SUM(D6:D13)</f>
        <v>0</v>
      </c>
      <c r="E14" s="30">
        <f t="shared" si="0"/>
        <v>-51318089</v>
      </c>
      <c r="F14" s="31">
        <f t="shared" si="0"/>
        <v>-219315718</v>
      </c>
      <c r="G14" s="31">
        <f t="shared" si="0"/>
        <v>79502490</v>
      </c>
      <c r="H14" s="31">
        <f t="shared" si="0"/>
        <v>5474139</v>
      </c>
      <c r="I14" s="31">
        <f t="shared" si="0"/>
        <v>23704655</v>
      </c>
      <c r="J14" s="31">
        <f t="shared" si="0"/>
        <v>108681284</v>
      </c>
      <c r="K14" s="31">
        <f t="shared" si="0"/>
        <v>21606111</v>
      </c>
      <c r="L14" s="31">
        <f t="shared" si="0"/>
        <v>27001019</v>
      </c>
      <c r="M14" s="31">
        <f t="shared" si="0"/>
        <v>55289958</v>
      </c>
      <c r="N14" s="31">
        <f t="shared" si="0"/>
        <v>103897088</v>
      </c>
      <c r="O14" s="31">
        <f t="shared" si="0"/>
        <v>46652973</v>
      </c>
      <c r="P14" s="31">
        <f t="shared" si="0"/>
        <v>23298254</v>
      </c>
      <c r="Q14" s="31">
        <f t="shared" si="0"/>
        <v>77790796</v>
      </c>
      <c r="R14" s="31">
        <f t="shared" si="0"/>
        <v>147742023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360320395</v>
      </c>
      <c r="X14" s="31">
        <f t="shared" si="0"/>
        <v>-164486736</v>
      </c>
      <c r="Y14" s="31">
        <f t="shared" si="0"/>
        <v>524807131</v>
      </c>
      <c r="Z14" s="32">
        <f>+IF(X14&lt;&gt;0,+(Y14/X14)*100,0)</f>
        <v>-319.05741688497</v>
      </c>
      <c r="AA14" s="33">
        <f>SUM(AA6:AA13)</f>
        <v>-219315718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>
        <v>-835</v>
      </c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803131612</v>
      </c>
      <c r="D18" s="18"/>
      <c r="E18" s="19">
        <v>15981770</v>
      </c>
      <c r="F18" s="20">
        <v>72108794</v>
      </c>
      <c r="G18" s="24"/>
      <c r="H18" s="24"/>
      <c r="I18" s="24"/>
      <c r="J18" s="20"/>
      <c r="K18" s="24">
        <v>12263604</v>
      </c>
      <c r="L18" s="24">
        <v>3151317</v>
      </c>
      <c r="M18" s="20">
        <v>15416053</v>
      </c>
      <c r="N18" s="24">
        <v>30830974</v>
      </c>
      <c r="O18" s="24">
        <v>683512</v>
      </c>
      <c r="P18" s="24">
        <v>5703466</v>
      </c>
      <c r="Q18" s="20">
        <v>5151854</v>
      </c>
      <c r="R18" s="24">
        <v>11538832</v>
      </c>
      <c r="S18" s="24"/>
      <c r="T18" s="20"/>
      <c r="U18" s="24"/>
      <c r="V18" s="24"/>
      <c r="W18" s="24">
        <v>42369806</v>
      </c>
      <c r="X18" s="20">
        <v>54081540</v>
      </c>
      <c r="Y18" s="24">
        <v>-11711734</v>
      </c>
      <c r="Z18" s="25">
        <v>-21.655696195041781</v>
      </c>
      <c r="AA18" s="26">
        <v>72108794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803130777</v>
      </c>
      <c r="D26" s="29">
        <f t="shared" ref="D26:Y26" si="1">SUM(D16:D25)</f>
        <v>0</v>
      </c>
      <c r="E26" s="35">
        <f t="shared" si="1"/>
        <v>15981770</v>
      </c>
      <c r="F26" s="36">
        <f t="shared" si="1"/>
        <v>72108794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12263604</v>
      </c>
      <c r="L26" s="36">
        <f t="shared" si="1"/>
        <v>3151317</v>
      </c>
      <c r="M26" s="36">
        <f t="shared" si="1"/>
        <v>15416053</v>
      </c>
      <c r="N26" s="36">
        <f t="shared" si="1"/>
        <v>30830974</v>
      </c>
      <c r="O26" s="36">
        <f t="shared" si="1"/>
        <v>683512</v>
      </c>
      <c r="P26" s="36">
        <f t="shared" si="1"/>
        <v>5703466</v>
      </c>
      <c r="Q26" s="36">
        <f t="shared" si="1"/>
        <v>5151854</v>
      </c>
      <c r="R26" s="36">
        <f t="shared" si="1"/>
        <v>11538832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42369806</v>
      </c>
      <c r="X26" s="36">
        <f t="shared" si="1"/>
        <v>54081540</v>
      </c>
      <c r="Y26" s="36">
        <f t="shared" si="1"/>
        <v>-11711734</v>
      </c>
      <c r="Z26" s="37">
        <f>+IF(X26&lt;&gt;0,+(Y26/X26)*100,0)</f>
        <v>-21.655696195041781</v>
      </c>
      <c r="AA26" s="38">
        <f>SUM(AA16:AA25)</f>
        <v>72108794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1146464548</v>
      </c>
      <c r="D27" s="29">
        <f>+D14+D26</f>
        <v>0</v>
      </c>
      <c r="E27" s="30">
        <f t="shared" si="2"/>
        <v>-35336319</v>
      </c>
      <c r="F27" s="31">
        <f t="shared" si="2"/>
        <v>-147206924</v>
      </c>
      <c r="G27" s="31">
        <f t="shared" si="2"/>
        <v>79502490</v>
      </c>
      <c r="H27" s="31">
        <f t="shared" si="2"/>
        <v>5474139</v>
      </c>
      <c r="I27" s="31">
        <f t="shared" si="2"/>
        <v>23704655</v>
      </c>
      <c r="J27" s="31">
        <f t="shared" si="2"/>
        <v>108681284</v>
      </c>
      <c r="K27" s="31">
        <f t="shared" si="2"/>
        <v>33869715</v>
      </c>
      <c r="L27" s="31">
        <f t="shared" si="2"/>
        <v>30152336</v>
      </c>
      <c r="M27" s="31">
        <f t="shared" si="2"/>
        <v>70706011</v>
      </c>
      <c r="N27" s="31">
        <f t="shared" si="2"/>
        <v>134728062</v>
      </c>
      <c r="O27" s="31">
        <f t="shared" si="2"/>
        <v>47336485</v>
      </c>
      <c r="P27" s="31">
        <f t="shared" si="2"/>
        <v>29001720</v>
      </c>
      <c r="Q27" s="31">
        <f t="shared" si="2"/>
        <v>82942650</v>
      </c>
      <c r="R27" s="31">
        <f t="shared" si="2"/>
        <v>159280855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402690201</v>
      </c>
      <c r="X27" s="31">
        <f t="shared" si="2"/>
        <v>-110405196</v>
      </c>
      <c r="Y27" s="31">
        <f t="shared" si="2"/>
        <v>513095397</v>
      </c>
      <c r="Z27" s="32">
        <f>+IF(X27&lt;&gt;0,+(Y27/X27)*100,0)</f>
        <v>-464.73845035336927</v>
      </c>
      <c r="AA27" s="33">
        <f>+AA14+AA26</f>
        <v>-147206924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-15194233</v>
      </c>
      <c r="D33" s="18"/>
      <c r="E33" s="19">
        <v>299964</v>
      </c>
      <c r="F33" s="20">
        <v>299964</v>
      </c>
      <c r="G33" s="20"/>
      <c r="H33" s="20"/>
      <c r="I33" s="20">
        <v>20212355</v>
      </c>
      <c r="J33" s="20">
        <v>20212355</v>
      </c>
      <c r="K33" s="20"/>
      <c r="L33" s="20"/>
      <c r="M33" s="20"/>
      <c r="N33" s="20"/>
      <c r="O33" s="20">
        <v>7077289</v>
      </c>
      <c r="P33" s="20">
        <v>7035334</v>
      </c>
      <c r="Q33" s="20">
        <v>6081392</v>
      </c>
      <c r="R33" s="20">
        <v>20194015</v>
      </c>
      <c r="S33" s="20"/>
      <c r="T33" s="20"/>
      <c r="U33" s="20"/>
      <c r="V33" s="20"/>
      <c r="W33" s="20">
        <v>40406370</v>
      </c>
      <c r="X33" s="20">
        <v>224964</v>
      </c>
      <c r="Y33" s="20">
        <v>40181406</v>
      </c>
      <c r="Z33" s="21">
        <v>17861.260468341599</v>
      </c>
      <c r="AA33" s="22">
        <v>299964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>
        <v>11288914</v>
      </c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14446083</v>
      </c>
      <c r="D36" s="18"/>
      <c r="E36" s="19"/>
      <c r="F36" s="20"/>
      <c r="G36" s="20">
        <v>85</v>
      </c>
      <c r="H36" s="20">
        <v>423</v>
      </c>
      <c r="I36" s="20">
        <v>85</v>
      </c>
      <c r="J36" s="20">
        <v>593</v>
      </c>
      <c r="K36" s="20"/>
      <c r="L36" s="20"/>
      <c r="M36" s="20">
        <v>-65242</v>
      </c>
      <c r="N36" s="20">
        <v>-65242</v>
      </c>
      <c r="O36" s="20">
        <v>5822</v>
      </c>
      <c r="P36" s="20">
        <v>-40176</v>
      </c>
      <c r="Q36" s="20">
        <v>17924</v>
      </c>
      <c r="R36" s="20">
        <v>-16430</v>
      </c>
      <c r="S36" s="20"/>
      <c r="T36" s="20"/>
      <c r="U36" s="20"/>
      <c r="V36" s="20"/>
      <c r="W36" s="20">
        <v>-81079</v>
      </c>
      <c r="X36" s="20"/>
      <c r="Y36" s="20">
        <v>-81079</v>
      </c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10540764</v>
      </c>
      <c r="D38" s="29">
        <f t="shared" ref="D38:Y38" si="3">SUM(D30:D37)</f>
        <v>0</v>
      </c>
      <c r="E38" s="30">
        <f t="shared" si="3"/>
        <v>299964</v>
      </c>
      <c r="F38" s="31">
        <f t="shared" si="3"/>
        <v>299964</v>
      </c>
      <c r="G38" s="31">
        <f t="shared" si="3"/>
        <v>85</v>
      </c>
      <c r="H38" s="31">
        <f t="shared" si="3"/>
        <v>423</v>
      </c>
      <c r="I38" s="31">
        <f t="shared" si="3"/>
        <v>20212440</v>
      </c>
      <c r="J38" s="31">
        <f t="shared" si="3"/>
        <v>20212948</v>
      </c>
      <c r="K38" s="31">
        <f t="shared" si="3"/>
        <v>0</v>
      </c>
      <c r="L38" s="31">
        <f t="shared" si="3"/>
        <v>0</v>
      </c>
      <c r="M38" s="31">
        <f t="shared" si="3"/>
        <v>-65242</v>
      </c>
      <c r="N38" s="31">
        <f t="shared" si="3"/>
        <v>-65242</v>
      </c>
      <c r="O38" s="31">
        <f t="shared" si="3"/>
        <v>7083111</v>
      </c>
      <c r="P38" s="31">
        <f t="shared" si="3"/>
        <v>6995158</v>
      </c>
      <c r="Q38" s="31">
        <f t="shared" si="3"/>
        <v>6099316</v>
      </c>
      <c r="R38" s="31">
        <f t="shared" si="3"/>
        <v>20177585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40325291</v>
      </c>
      <c r="X38" s="31">
        <f t="shared" si="3"/>
        <v>224964</v>
      </c>
      <c r="Y38" s="31">
        <f t="shared" si="3"/>
        <v>40100327</v>
      </c>
      <c r="Z38" s="32">
        <f>+IF(X38&lt;&gt;0,+(Y38/X38)*100,0)</f>
        <v>17825.219590690067</v>
      </c>
      <c r="AA38" s="33">
        <f>SUM(AA30:AA37)</f>
        <v>299964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10540764</v>
      </c>
      <c r="D45" s="29">
        <f>+D38+D44</f>
        <v>0</v>
      </c>
      <c r="E45" s="30">
        <f t="shared" si="5"/>
        <v>299964</v>
      </c>
      <c r="F45" s="31">
        <f t="shared" si="5"/>
        <v>299964</v>
      </c>
      <c r="G45" s="31">
        <f t="shared" si="5"/>
        <v>85</v>
      </c>
      <c r="H45" s="31">
        <f t="shared" si="5"/>
        <v>423</v>
      </c>
      <c r="I45" s="31">
        <f t="shared" si="5"/>
        <v>20212440</v>
      </c>
      <c r="J45" s="31">
        <f t="shared" si="5"/>
        <v>20212948</v>
      </c>
      <c r="K45" s="31">
        <f t="shared" si="5"/>
        <v>0</v>
      </c>
      <c r="L45" s="31">
        <f t="shared" si="5"/>
        <v>0</v>
      </c>
      <c r="M45" s="31">
        <f t="shared" si="5"/>
        <v>-65242</v>
      </c>
      <c r="N45" s="31">
        <f t="shared" si="5"/>
        <v>-65242</v>
      </c>
      <c r="O45" s="31">
        <f t="shared" si="5"/>
        <v>7083111</v>
      </c>
      <c r="P45" s="31">
        <f t="shared" si="5"/>
        <v>6995158</v>
      </c>
      <c r="Q45" s="31">
        <f t="shared" si="5"/>
        <v>6099316</v>
      </c>
      <c r="R45" s="31">
        <f t="shared" si="5"/>
        <v>20177585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40325291</v>
      </c>
      <c r="X45" s="31">
        <f t="shared" si="5"/>
        <v>224964</v>
      </c>
      <c r="Y45" s="31">
        <f t="shared" si="5"/>
        <v>40100327</v>
      </c>
      <c r="Z45" s="32">
        <f>+IF(X45&lt;&gt;0,+(Y45/X45)*100,0)</f>
        <v>17825.219590690067</v>
      </c>
      <c r="AA45" s="33">
        <f>+AA38+AA44</f>
        <v>299964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1135923784</v>
      </c>
      <c r="D46" s="42">
        <f t="shared" si="6"/>
        <v>0</v>
      </c>
      <c r="E46" s="43">
        <f t="shared" si="6"/>
        <v>-35636283</v>
      </c>
      <c r="F46" s="44">
        <f t="shared" si="6"/>
        <v>-147506888</v>
      </c>
      <c r="G46" s="44">
        <f t="shared" si="6"/>
        <v>79502405</v>
      </c>
      <c r="H46" s="44">
        <f t="shared" si="6"/>
        <v>5473716</v>
      </c>
      <c r="I46" s="44">
        <f t="shared" si="6"/>
        <v>3492215</v>
      </c>
      <c r="J46" s="44">
        <f t="shared" si="6"/>
        <v>88468336</v>
      </c>
      <c r="K46" s="44">
        <f t="shared" si="6"/>
        <v>33869715</v>
      </c>
      <c r="L46" s="44">
        <f t="shared" si="6"/>
        <v>30152336</v>
      </c>
      <c r="M46" s="44">
        <f t="shared" si="6"/>
        <v>70771253</v>
      </c>
      <c r="N46" s="44">
        <f t="shared" si="6"/>
        <v>134793304</v>
      </c>
      <c r="O46" s="44">
        <f t="shared" si="6"/>
        <v>40253374</v>
      </c>
      <c r="P46" s="44">
        <f t="shared" si="6"/>
        <v>22006562</v>
      </c>
      <c r="Q46" s="44">
        <f t="shared" si="6"/>
        <v>76843334</v>
      </c>
      <c r="R46" s="44">
        <f t="shared" si="6"/>
        <v>139103270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362364910</v>
      </c>
      <c r="X46" s="44">
        <f t="shared" si="6"/>
        <v>-110630160</v>
      </c>
      <c r="Y46" s="44">
        <f t="shared" si="6"/>
        <v>472995070</v>
      </c>
      <c r="Z46" s="45">
        <f>+IF(X46&lt;&gt;0,+(Y46/X46)*100,0)</f>
        <v>-427.546222476764</v>
      </c>
      <c r="AA46" s="46">
        <f>+AA27-AA45</f>
        <v>-147506888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3" t="s">
        <v>94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-1202660</v>
      </c>
      <c r="D6" s="18"/>
      <c r="E6" s="19">
        <v>-8429000</v>
      </c>
      <c r="F6" s="20">
        <v>8428157</v>
      </c>
      <c r="G6" s="20">
        <v>-1017361</v>
      </c>
      <c r="H6" s="20"/>
      <c r="I6" s="20">
        <v>-998236</v>
      </c>
      <c r="J6" s="20">
        <v>-2015597</v>
      </c>
      <c r="K6" s="20"/>
      <c r="L6" s="20"/>
      <c r="M6" s="20">
        <v>-989900</v>
      </c>
      <c r="N6" s="20">
        <v>-989900</v>
      </c>
      <c r="O6" s="20"/>
      <c r="P6" s="20">
        <v>-273745</v>
      </c>
      <c r="Q6" s="20"/>
      <c r="R6" s="20">
        <v>-273745</v>
      </c>
      <c r="S6" s="20"/>
      <c r="T6" s="20"/>
      <c r="U6" s="20"/>
      <c r="V6" s="20"/>
      <c r="W6" s="20">
        <v>-3279242</v>
      </c>
      <c r="X6" s="20">
        <v>6321114</v>
      </c>
      <c r="Y6" s="20">
        <v>-9600356</v>
      </c>
      <c r="Z6" s="21">
        <v>-151.8775962591404</v>
      </c>
      <c r="AA6" s="22">
        <v>8428157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-1202660</v>
      </c>
      <c r="D14" s="29">
        <f>SUM(D6:D13)</f>
        <v>0</v>
      </c>
      <c r="E14" s="30">
        <f t="shared" si="0"/>
        <v>-8429000</v>
      </c>
      <c r="F14" s="31">
        <f t="shared" si="0"/>
        <v>8428157</v>
      </c>
      <c r="G14" s="31">
        <f t="shared" si="0"/>
        <v>-1017361</v>
      </c>
      <c r="H14" s="31">
        <f t="shared" si="0"/>
        <v>0</v>
      </c>
      <c r="I14" s="31">
        <f t="shared" si="0"/>
        <v>-998236</v>
      </c>
      <c r="J14" s="31">
        <f t="shared" si="0"/>
        <v>-2015597</v>
      </c>
      <c r="K14" s="31">
        <f t="shared" si="0"/>
        <v>0</v>
      </c>
      <c r="L14" s="31">
        <f t="shared" si="0"/>
        <v>0</v>
      </c>
      <c r="M14" s="31">
        <f t="shared" si="0"/>
        <v>-989900</v>
      </c>
      <c r="N14" s="31">
        <f t="shared" si="0"/>
        <v>-989900</v>
      </c>
      <c r="O14" s="31">
        <f t="shared" si="0"/>
        <v>0</v>
      </c>
      <c r="P14" s="31">
        <f t="shared" si="0"/>
        <v>-273745</v>
      </c>
      <c r="Q14" s="31">
        <f t="shared" si="0"/>
        <v>0</v>
      </c>
      <c r="R14" s="31">
        <f t="shared" si="0"/>
        <v>-273745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-3279242</v>
      </c>
      <c r="X14" s="31">
        <f t="shared" si="0"/>
        <v>6321114</v>
      </c>
      <c r="Y14" s="31">
        <f t="shared" si="0"/>
        <v>-9600356</v>
      </c>
      <c r="Z14" s="32">
        <f>+IF(X14&lt;&gt;0,+(Y14/X14)*100,0)</f>
        <v>-151.8775962591404</v>
      </c>
      <c r="AA14" s="33">
        <f>SUM(AA6:AA13)</f>
        <v>8428157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2470254</v>
      </c>
      <c r="D18" s="18"/>
      <c r="E18" s="19">
        <v>8429000</v>
      </c>
      <c r="F18" s="20">
        <v>8429000</v>
      </c>
      <c r="G18" s="24">
        <v>2470254</v>
      </c>
      <c r="H18" s="24"/>
      <c r="I18" s="24">
        <v>998236</v>
      </c>
      <c r="J18" s="20">
        <v>3468490</v>
      </c>
      <c r="K18" s="24"/>
      <c r="L18" s="24">
        <v>989900</v>
      </c>
      <c r="M18" s="20"/>
      <c r="N18" s="24">
        <v>989900</v>
      </c>
      <c r="O18" s="24"/>
      <c r="P18" s="24">
        <v>273745</v>
      </c>
      <c r="Q18" s="20"/>
      <c r="R18" s="24">
        <v>273745</v>
      </c>
      <c r="S18" s="24"/>
      <c r="T18" s="20"/>
      <c r="U18" s="24"/>
      <c r="V18" s="24"/>
      <c r="W18" s="24">
        <v>4732135</v>
      </c>
      <c r="X18" s="20">
        <v>6321753</v>
      </c>
      <c r="Y18" s="24">
        <v>-1589618</v>
      </c>
      <c r="Z18" s="25">
        <v>-25.145208931763076</v>
      </c>
      <c r="AA18" s="26">
        <v>8429000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2470254</v>
      </c>
      <c r="D26" s="29">
        <f t="shared" ref="D26:Y26" si="1">SUM(D16:D25)</f>
        <v>0</v>
      </c>
      <c r="E26" s="35">
        <f t="shared" si="1"/>
        <v>8429000</v>
      </c>
      <c r="F26" s="36">
        <f t="shared" si="1"/>
        <v>8429000</v>
      </c>
      <c r="G26" s="36">
        <f t="shared" si="1"/>
        <v>2470254</v>
      </c>
      <c r="H26" s="36">
        <f t="shared" si="1"/>
        <v>0</v>
      </c>
      <c r="I26" s="36">
        <f t="shared" si="1"/>
        <v>998236</v>
      </c>
      <c r="J26" s="36">
        <f t="shared" si="1"/>
        <v>3468490</v>
      </c>
      <c r="K26" s="36">
        <f t="shared" si="1"/>
        <v>0</v>
      </c>
      <c r="L26" s="36">
        <f t="shared" si="1"/>
        <v>989900</v>
      </c>
      <c r="M26" s="36">
        <f t="shared" si="1"/>
        <v>0</v>
      </c>
      <c r="N26" s="36">
        <f t="shared" si="1"/>
        <v>989900</v>
      </c>
      <c r="O26" s="36">
        <f t="shared" si="1"/>
        <v>0</v>
      </c>
      <c r="P26" s="36">
        <f t="shared" si="1"/>
        <v>273745</v>
      </c>
      <c r="Q26" s="36">
        <f t="shared" si="1"/>
        <v>0</v>
      </c>
      <c r="R26" s="36">
        <f t="shared" si="1"/>
        <v>273745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4732135</v>
      </c>
      <c r="X26" s="36">
        <f t="shared" si="1"/>
        <v>6321753</v>
      </c>
      <c r="Y26" s="36">
        <f t="shared" si="1"/>
        <v>-1589618</v>
      </c>
      <c r="Z26" s="37">
        <f>+IF(X26&lt;&gt;0,+(Y26/X26)*100,0)</f>
        <v>-25.145208931763076</v>
      </c>
      <c r="AA26" s="38">
        <f>SUM(AA16:AA25)</f>
        <v>8429000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1267594</v>
      </c>
      <c r="D27" s="29">
        <f>+D14+D26</f>
        <v>0</v>
      </c>
      <c r="E27" s="30">
        <f t="shared" si="2"/>
        <v>0</v>
      </c>
      <c r="F27" s="31">
        <f t="shared" si="2"/>
        <v>16857157</v>
      </c>
      <c r="G27" s="31">
        <f t="shared" si="2"/>
        <v>1452893</v>
      </c>
      <c r="H27" s="31">
        <f t="shared" si="2"/>
        <v>0</v>
      </c>
      <c r="I27" s="31">
        <f t="shared" si="2"/>
        <v>0</v>
      </c>
      <c r="J27" s="31">
        <f t="shared" si="2"/>
        <v>1452893</v>
      </c>
      <c r="K27" s="31">
        <f t="shared" si="2"/>
        <v>0</v>
      </c>
      <c r="L27" s="31">
        <f t="shared" si="2"/>
        <v>989900</v>
      </c>
      <c r="M27" s="31">
        <f t="shared" si="2"/>
        <v>-989900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1452893</v>
      </c>
      <c r="X27" s="31">
        <f t="shared" si="2"/>
        <v>12642867</v>
      </c>
      <c r="Y27" s="31">
        <f t="shared" si="2"/>
        <v>-11189974</v>
      </c>
      <c r="Z27" s="32">
        <f>+IF(X27&lt;&gt;0,+(Y27/X27)*100,0)</f>
        <v>-88.508199920160507</v>
      </c>
      <c r="AA27" s="33">
        <f>+AA14+AA26</f>
        <v>16857157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1267594</v>
      </c>
      <c r="D33" s="18"/>
      <c r="E33" s="19"/>
      <c r="F33" s="20"/>
      <c r="G33" s="20">
        <v>-1017361</v>
      </c>
      <c r="H33" s="20"/>
      <c r="I33" s="20"/>
      <c r="J33" s="20">
        <v>-1017361</v>
      </c>
      <c r="K33" s="20"/>
      <c r="L33" s="20">
        <v>989900</v>
      </c>
      <c r="M33" s="20">
        <v>-989900</v>
      </c>
      <c r="N33" s="20"/>
      <c r="O33" s="20"/>
      <c r="P33" s="20"/>
      <c r="Q33" s="20"/>
      <c r="R33" s="20"/>
      <c r="S33" s="20"/>
      <c r="T33" s="20"/>
      <c r="U33" s="20"/>
      <c r="V33" s="20"/>
      <c r="W33" s="20">
        <v>-1017361</v>
      </c>
      <c r="X33" s="20"/>
      <c r="Y33" s="20">
        <v>-1017361</v>
      </c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1267594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-1017361</v>
      </c>
      <c r="H38" s="31">
        <f t="shared" si="3"/>
        <v>0</v>
      </c>
      <c r="I38" s="31">
        <f t="shared" si="3"/>
        <v>0</v>
      </c>
      <c r="J38" s="31">
        <f t="shared" si="3"/>
        <v>-1017361</v>
      </c>
      <c r="K38" s="31">
        <f t="shared" si="3"/>
        <v>0</v>
      </c>
      <c r="L38" s="31">
        <f t="shared" si="3"/>
        <v>989900</v>
      </c>
      <c r="M38" s="31">
        <f t="shared" si="3"/>
        <v>-989900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-1017361</v>
      </c>
      <c r="X38" s="31">
        <f t="shared" si="3"/>
        <v>0</v>
      </c>
      <c r="Y38" s="31">
        <f t="shared" si="3"/>
        <v>-1017361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1267594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-1017361</v>
      </c>
      <c r="H45" s="31">
        <f t="shared" si="5"/>
        <v>0</v>
      </c>
      <c r="I45" s="31">
        <f t="shared" si="5"/>
        <v>0</v>
      </c>
      <c r="J45" s="31">
        <f t="shared" si="5"/>
        <v>-1017361</v>
      </c>
      <c r="K45" s="31">
        <f t="shared" si="5"/>
        <v>0</v>
      </c>
      <c r="L45" s="31">
        <f t="shared" si="5"/>
        <v>989900</v>
      </c>
      <c r="M45" s="31">
        <f t="shared" si="5"/>
        <v>-989900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-1017361</v>
      </c>
      <c r="X45" s="31">
        <f t="shared" si="5"/>
        <v>0</v>
      </c>
      <c r="Y45" s="31">
        <f t="shared" si="5"/>
        <v>-1017361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16857157</v>
      </c>
      <c r="G46" s="44">
        <f t="shared" si="6"/>
        <v>2470254</v>
      </c>
      <c r="H46" s="44">
        <f t="shared" si="6"/>
        <v>0</v>
      </c>
      <c r="I46" s="44">
        <f t="shared" si="6"/>
        <v>0</v>
      </c>
      <c r="J46" s="44">
        <f t="shared" si="6"/>
        <v>2470254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2470254</v>
      </c>
      <c r="X46" s="44">
        <f t="shared" si="6"/>
        <v>12642867</v>
      </c>
      <c r="Y46" s="44">
        <f t="shared" si="6"/>
        <v>-10172613</v>
      </c>
      <c r="Z46" s="45">
        <f>+IF(X46&lt;&gt;0,+(Y46/X46)*100,0)</f>
        <v>-80.461283030186109</v>
      </c>
      <c r="AA46" s="46">
        <f>+AA27-AA45</f>
        <v>16857157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95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3" t="s">
        <v>96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>
        <v>-4</v>
      </c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>
        <v>-57138</v>
      </c>
      <c r="R6" s="20">
        <v>-57138</v>
      </c>
      <c r="S6" s="20"/>
      <c r="T6" s="20"/>
      <c r="U6" s="20"/>
      <c r="V6" s="20"/>
      <c r="W6" s="20">
        <v>-57138</v>
      </c>
      <c r="X6" s="20"/>
      <c r="Y6" s="20">
        <v>-57138</v>
      </c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>
        <v>4</v>
      </c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-57138</v>
      </c>
      <c r="R14" s="31">
        <f t="shared" si="0"/>
        <v>-57138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-57138</v>
      </c>
      <c r="X14" s="31">
        <f t="shared" si="0"/>
        <v>0</v>
      </c>
      <c r="Y14" s="31">
        <f t="shared" si="0"/>
        <v>-57138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13259512</v>
      </c>
      <c r="D18" s="18"/>
      <c r="E18" s="19">
        <v>1</v>
      </c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13259512</v>
      </c>
      <c r="D26" s="29">
        <f t="shared" ref="D26:Y26" si="1">SUM(D16:D25)</f>
        <v>0</v>
      </c>
      <c r="E26" s="35">
        <f t="shared" si="1"/>
        <v>1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13259512</v>
      </c>
      <c r="D27" s="29">
        <f>+D14+D26</f>
        <v>0</v>
      </c>
      <c r="E27" s="30">
        <f t="shared" si="2"/>
        <v>1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-57138</v>
      </c>
      <c r="R27" s="31">
        <f t="shared" si="2"/>
        <v>-57138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-57138</v>
      </c>
      <c r="X27" s="31">
        <f t="shared" si="2"/>
        <v>0</v>
      </c>
      <c r="Y27" s="31">
        <f t="shared" si="2"/>
        <v>-57138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692634</v>
      </c>
      <c r="D33" s="18"/>
      <c r="E33" s="19">
        <v>21</v>
      </c>
      <c r="F33" s="20">
        <v>431282</v>
      </c>
      <c r="G33" s="20">
        <v>59130</v>
      </c>
      <c r="H33" s="20">
        <v>56724</v>
      </c>
      <c r="I33" s="20">
        <v>57610</v>
      </c>
      <c r="J33" s="20">
        <v>173464</v>
      </c>
      <c r="K33" s="20">
        <v>60795</v>
      </c>
      <c r="L33" s="20">
        <v>159997</v>
      </c>
      <c r="M33" s="20">
        <v>58763</v>
      </c>
      <c r="N33" s="20">
        <v>279555</v>
      </c>
      <c r="O33" s="20">
        <v>59060</v>
      </c>
      <c r="P33" s="20">
        <v>57281</v>
      </c>
      <c r="Q33" s="20">
        <v>-618</v>
      </c>
      <c r="R33" s="20">
        <v>115723</v>
      </c>
      <c r="S33" s="20"/>
      <c r="T33" s="20"/>
      <c r="U33" s="20"/>
      <c r="V33" s="20"/>
      <c r="W33" s="20">
        <v>568742</v>
      </c>
      <c r="X33" s="20">
        <v>323460</v>
      </c>
      <c r="Y33" s="20">
        <v>245282</v>
      </c>
      <c r="Z33" s="21">
        <v>75.830705496815682</v>
      </c>
      <c r="AA33" s="22">
        <v>431282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692634</v>
      </c>
      <c r="D38" s="29">
        <f t="shared" ref="D38:Y38" si="3">SUM(D30:D37)</f>
        <v>0</v>
      </c>
      <c r="E38" s="30">
        <f t="shared" si="3"/>
        <v>21</v>
      </c>
      <c r="F38" s="31">
        <f t="shared" si="3"/>
        <v>431282</v>
      </c>
      <c r="G38" s="31">
        <f t="shared" si="3"/>
        <v>59130</v>
      </c>
      <c r="H38" s="31">
        <f t="shared" si="3"/>
        <v>56724</v>
      </c>
      <c r="I38" s="31">
        <f t="shared" si="3"/>
        <v>57610</v>
      </c>
      <c r="J38" s="31">
        <f t="shared" si="3"/>
        <v>173464</v>
      </c>
      <c r="K38" s="31">
        <f t="shared" si="3"/>
        <v>60795</v>
      </c>
      <c r="L38" s="31">
        <f t="shared" si="3"/>
        <v>159997</v>
      </c>
      <c r="M38" s="31">
        <f t="shared" si="3"/>
        <v>58763</v>
      </c>
      <c r="N38" s="31">
        <f t="shared" si="3"/>
        <v>279555</v>
      </c>
      <c r="O38" s="31">
        <f t="shared" si="3"/>
        <v>59060</v>
      </c>
      <c r="P38" s="31">
        <f t="shared" si="3"/>
        <v>57281</v>
      </c>
      <c r="Q38" s="31">
        <f t="shared" si="3"/>
        <v>-618</v>
      </c>
      <c r="R38" s="31">
        <f t="shared" si="3"/>
        <v>115723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568742</v>
      </c>
      <c r="X38" s="31">
        <f t="shared" si="3"/>
        <v>323460</v>
      </c>
      <c r="Y38" s="31">
        <f t="shared" si="3"/>
        <v>245282</v>
      </c>
      <c r="Z38" s="32">
        <f>+IF(X38&lt;&gt;0,+(Y38/X38)*100,0)</f>
        <v>75.830705496815682</v>
      </c>
      <c r="AA38" s="33">
        <f>SUM(AA30:AA37)</f>
        <v>431282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692634</v>
      </c>
      <c r="D45" s="29">
        <f>+D38+D44</f>
        <v>0</v>
      </c>
      <c r="E45" s="30">
        <f t="shared" si="5"/>
        <v>21</v>
      </c>
      <c r="F45" s="31">
        <f t="shared" si="5"/>
        <v>431282</v>
      </c>
      <c r="G45" s="31">
        <f t="shared" si="5"/>
        <v>59130</v>
      </c>
      <c r="H45" s="31">
        <f t="shared" si="5"/>
        <v>56724</v>
      </c>
      <c r="I45" s="31">
        <f t="shared" si="5"/>
        <v>57610</v>
      </c>
      <c r="J45" s="31">
        <f t="shared" si="5"/>
        <v>173464</v>
      </c>
      <c r="K45" s="31">
        <f t="shared" si="5"/>
        <v>60795</v>
      </c>
      <c r="L45" s="31">
        <f t="shared" si="5"/>
        <v>159997</v>
      </c>
      <c r="M45" s="31">
        <f t="shared" si="5"/>
        <v>58763</v>
      </c>
      <c r="N45" s="31">
        <f t="shared" si="5"/>
        <v>279555</v>
      </c>
      <c r="O45" s="31">
        <f t="shared" si="5"/>
        <v>59060</v>
      </c>
      <c r="P45" s="31">
        <f t="shared" si="5"/>
        <v>57281</v>
      </c>
      <c r="Q45" s="31">
        <f t="shared" si="5"/>
        <v>-618</v>
      </c>
      <c r="R45" s="31">
        <f t="shared" si="5"/>
        <v>115723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568742</v>
      </c>
      <c r="X45" s="31">
        <f t="shared" si="5"/>
        <v>323460</v>
      </c>
      <c r="Y45" s="31">
        <f t="shared" si="5"/>
        <v>245282</v>
      </c>
      <c r="Z45" s="32">
        <f>+IF(X45&lt;&gt;0,+(Y45/X45)*100,0)</f>
        <v>75.830705496815682</v>
      </c>
      <c r="AA45" s="33">
        <f>+AA38+AA44</f>
        <v>431282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12566878</v>
      </c>
      <c r="D46" s="42">
        <f t="shared" si="6"/>
        <v>0</v>
      </c>
      <c r="E46" s="43">
        <f t="shared" si="6"/>
        <v>-20</v>
      </c>
      <c r="F46" s="44">
        <f t="shared" si="6"/>
        <v>-431282</v>
      </c>
      <c r="G46" s="44">
        <f t="shared" si="6"/>
        <v>-59130</v>
      </c>
      <c r="H46" s="44">
        <f t="shared" si="6"/>
        <v>-56724</v>
      </c>
      <c r="I46" s="44">
        <f t="shared" si="6"/>
        <v>-57610</v>
      </c>
      <c r="J46" s="44">
        <f t="shared" si="6"/>
        <v>-173464</v>
      </c>
      <c r="K46" s="44">
        <f t="shared" si="6"/>
        <v>-60795</v>
      </c>
      <c r="L46" s="44">
        <f t="shared" si="6"/>
        <v>-159997</v>
      </c>
      <c r="M46" s="44">
        <f t="shared" si="6"/>
        <v>-58763</v>
      </c>
      <c r="N46" s="44">
        <f t="shared" si="6"/>
        <v>-279555</v>
      </c>
      <c r="O46" s="44">
        <f t="shared" si="6"/>
        <v>-59060</v>
      </c>
      <c r="P46" s="44">
        <f t="shared" si="6"/>
        <v>-57281</v>
      </c>
      <c r="Q46" s="44">
        <f t="shared" si="6"/>
        <v>-56520</v>
      </c>
      <c r="R46" s="44">
        <f t="shared" si="6"/>
        <v>-172861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-625880</v>
      </c>
      <c r="X46" s="44">
        <f t="shared" si="6"/>
        <v>-323460</v>
      </c>
      <c r="Y46" s="44">
        <f t="shared" si="6"/>
        <v>-302420</v>
      </c>
      <c r="Z46" s="45">
        <f>+IF(X46&lt;&gt;0,+(Y46/X46)*100,0)</f>
        <v>93.495331725715701</v>
      </c>
      <c r="AA46" s="46">
        <f>+AA27-AA45</f>
        <v>-431282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3" t="s">
        <v>97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2313</v>
      </c>
      <c r="D6" s="18"/>
      <c r="E6" s="19">
        <v>14999</v>
      </c>
      <c r="F6" s="20">
        <v>2349</v>
      </c>
      <c r="G6" s="20">
        <v>226</v>
      </c>
      <c r="H6" s="20">
        <v>111</v>
      </c>
      <c r="I6" s="20">
        <v>139</v>
      </c>
      <c r="J6" s="20">
        <v>476</v>
      </c>
      <c r="K6" s="20">
        <v>537</v>
      </c>
      <c r="L6" s="20">
        <v>130</v>
      </c>
      <c r="M6" s="20">
        <v>130</v>
      </c>
      <c r="N6" s="20">
        <v>797</v>
      </c>
      <c r="O6" s="20">
        <v>645</v>
      </c>
      <c r="P6" s="20"/>
      <c r="Q6" s="20">
        <v>132</v>
      </c>
      <c r="R6" s="20">
        <v>777</v>
      </c>
      <c r="S6" s="20"/>
      <c r="T6" s="20"/>
      <c r="U6" s="20"/>
      <c r="V6" s="20"/>
      <c r="W6" s="20">
        <v>2050</v>
      </c>
      <c r="X6" s="20">
        <v>1764</v>
      </c>
      <c r="Y6" s="20">
        <v>286</v>
      </c>
      <c r="Z6" s="21">
        <v>16.213151927437643</v>
      </c>
      <c r="AA6" s="22">
        <v>2349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2313</v>
      </c>
      <c r="D14" s="29">
        <f>SUM(D6:D13)</f>
        <v>0</v>
      </c>
      <c r="E14" s="30">
        <f t="shared" si="0"/>
        <v>14999</v>
      </c>
      <c r="F14" s="31">
        <f t="shared" si="0"/>
        <v>2349</v>
      </c>
      <c r="G14" s="31">
        <f t="shared" si="0"/>
        <v>226</v>
      </c>
      <c r="H14" s="31">
        <f t="shared" si="0"/>
        <v>111</v>
      </c>
      <c r="I14" s="31">
        <f t="shared" si="0"/>
        <v>139</v>
      </c>
      <c r="J14" s="31">
        <f t="shared" si="0"/>
        <v>476</v>
      </c>
      <c r="K14" s="31">
        <f t="shared" si="0"/>
        <v>537</v>
      </c>
      <c r="L14" s="31">
        <f t="shared" si="0"/>
        <v>130</v>
      </c>
      <c r="M14" s="31">
        <f t="shared" si="0"/>
        <v>130</v>
      </c>
      <c r="N14" s="31">
        <f t="shared" si="0"/>
        <v>797</v>
      </c>
      <c r="O14" s="31">
        <f t="shared" si="0"/>
        <v>645</v>
      </c>
      <c r="P14" s="31">
        <f t="shared" si="0"/>
        <v>0</v>
      </c>
      <c r="Q14" s="31">
        <f t="shared" si="0"/>
        <v>132</v>
      </c>
      <c r="R14" s="31">
        <f t="shared" si="0"/>
        <v>777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2050</v>
      </c>
      <c r="X14" s="31">
        <f t="shared" si="0"/>
        <v>1764</v>
      </c>
      <c r="Y14" s="31">
        <f t="shared" si="0"/>
        <v>286</v>
      </c>
      <c r="Z14" s="32">
        <f>+IF(X14&lt;&gt;0,+(Y14/X14)*100,0)</f>
        <v>16.213151927437643</v>
      </c>
      <c r="AA14" s="33">
        <f>SUM(AA6:AA13)</f>
        <v>2349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2313</v>
      </c>
      <c r="D27" s="29">
        <f>+D14+D26</f>
        <v>0</v>
      </c>
      <c r="E27" s="30">
        <f t="shared" si="2"/>
        <v>14999</v>
      </c>
      <c r="F27" s="31">
        <f t="shared" si="2"/>
        <v>2349</v>
      </c>
      <c r="G27" s="31">
        <f t="shared" si="2"/>
        <v>226</v>
      </c>
      <c r="H27" s="31">
        <f t="shared" si="2"/>
        <v>111</v>
      </c>
      <c r="I27" s="31">
        <f t="shared" si="2"/>
        <v>139</v>
      </c>
      <c r="J27" s="31">
        <f t="shared" si="2"/>
        <v>476</v>
      </c>
      <c r="K27" s="31">
        <f t="shared" si="2"/>
        <v>537</v>
      </c>
      <c r="L27" s="31">
        <f t="shared" si="2"/>
        <v>130</v>
      </c>
      <c r="M27" s="31">
        <f t="shared" si="2"/>
        <v>130</v>
      </c>
      <c r="N27" s="31">
        <f t="shared" si="2"/>
        <v>797</v>
      </c>
      <c r="O27" s="31">
        <f t="shared" si="2"/>
        <v>645</v>
      </c>
      <c r="P27" s="31">
        <f t="shared" si="2"/>
        <v>0</v>
      </c>
      <c r="Q27" s="31">
        <f t="shared" si="2"/>
        <v>132</v>
      </c>
      <c r="R27" s="31">
        <f t="shared" si="2"/>
        <v>777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2050</v>
      </c>
      <c r="X27" s="31">
        <f t="shared" si="2"/>
        <v>1764</v>
      </c>
      <c r="Y27" s="31">
        <f t="shared" si="2"/>
        <v>286</v>
      </c>
      <c r="Z27" s="32">
        <f>+IF(X27&lt;&gt;0,+(Y27/X27)*100,0)</f>
        <v>16.213151927437643</v>
      </c>
      <c r="AA27" s="33">
        <f>+AA14+AA26</f>
        <v>2349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2313</v>
      </c>
      <c r="D46" s="42">
        <f t="shared" si="6"/>
        <v>0</v>
      </c>
      <c r="E46" s="43">
        <f t="shared" si="6"/>
        <v>14999</v>
      </c>
      <c r="F46" s="44">
        <f t="shared" si="6"/>
        <v>2349</v>
      </c>
      <c r="G46" s="44">
        <f t="shared" si="6"/>
        <v>226</v>
      </c>
      <c r="H46" s="44">
        <f t="shared" si="6"/>
        <v>111</v>
      </c>
      <c r="I46" s="44">
        <f t="shared" si="6"/>
        <v>139</v>
      </c>
      <c r="J46" s="44">
        <f t="shared" si="6"/>
        <v>476</v>
      </c>
      <c r="K46" s="44">
        <f t="shared" si="6"/>
        <v>537</v>
      </c>
      <c r="L46" s="44">
        <f t="shared" si="6"/>
        <v>130</v>
      </c>
      <c r="M46" s="44">
        <f t="shared" si="6"/>
        <v>130</v>
      </c>
      <c r="N46" s="44">
        <f t="shared" si="6"/>
        <v>797</v>
      </c>
      <c r="O46" s="44">
        <f t="shared" si="6"/>
        <v>645</v>
      </c>
      <c r="P46" s="44">
        <f t="shared" si="6"/>
        <v>0</v>
      </c>
      <c r="Q46" s="44">
        <f t="shared" si="6"/>
        <v>132</v>
      </c>
      <c r="R46" s="44">
        <f t="shared" si="6"/>
        <v>777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2050</v>
      </c>
      <c r="X46" s="44">
        <f t="shared" si="6"/>
        <v>1764</v>
      </c>
      <c r="Y46" s="44">
        <f t="shared" si="6"/>
        <v>286</v>
      </c>
      <c r="Z46" s="45">
        <f>+IF(X46&lt;&gt;0,+(Y46/X46)*100,0)</f>
        <v>16.213151927437643</v>
      </c>
      <c r="AA46" s="46">
        <f>+AA27-AA45</f>
        <v>2349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3" t="s">
        <v>98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>
        <v>-9514574</v>
      </c>
      <c r="G18" s="24">
        <v>-9514574</v>
      </c>
      <c r="H18" s="24">
        <v>-9203592</v>
      </c>
      <c r="I18" s="24"/>
      <c r="J18" s="20">
        <v>-18718166</v>
      </c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>
        <v>-18718166</v>
      </c>
      <c r="X18" s="20">
        <v>-7135929</v>
      </c>
      <c r="Y18" s="24">
        <v>-11582237</v>
      </c>
      <c r="Z18" s="25">
        <v>162.30874774678952</v>
      </c>
      <c r="AA18" s="26">
        <v>-9514574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-9514574</v>
      </c>
      <c r="G26" s="36">
        <f t="shared" si="1"/>
        <v>-9514574</v>
      </c>
      <c r="H26" s="36">
        <f t="shared" si="1"/>
        <v>-9203592</v>
      </c>
      <c r="I26" s="36">
        <f t="shared" si="1"/>
        <v>0</v>
      </c>
      <c r="J26" s="36">
        <f t="shared" si="1"/>
        <v>-18718166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-18718166</v>
      </c>
      <c r="X26" s="36">
        <f t="shared" si="1"/>
        <v>-7135929</v>
      </c>
      <c r="Y26" s="36">
        <f t="shared" si="1"/>
        <v>-11582237</v>
      </c>
      <c r="Z26" s="37">
        <f>+IF(X26&lt;&gt;0,+(Y26/X26)*100,0)</f>
        <v>162.30874774678952</v>
      </c>
      <c r="AA26" s="38">
        <f>SUM(AA16:AA25)</f>
        <v>-9514574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-9514574</v>
      </c>
      <c r="G27" s="31">
        <f t="shared" si="2"/>
        <v>-9514574</v>
      </c>
      <c r="H27" s="31">
        <f t="shared" si="2"/>
        <v>-9203592</v>
      </c>
      <c r="I27" s="31">
        <f t="shared" si="2"/>
        <v>0</v>
      </c>
      <c r="J27" s="31">
        <f t="shared" si="2"/>
        <v>-18718166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-18718166</v>
      </c>
      <c r="X27" s="31">
        <f t="shared" si="2"/>
        <v>-7135929</v>
      </c>
      <c r="Y27" s="31">
        <f t="shared" si="2"/>
        <v>-11582237</v>
      </c>
      <c r="Z27" s="32">
        <f>+IF(X27&lt;&gt;0,+(Y27/X27)*100,0)</f>
        <v>162.30874774678952</v>
      </c>
      <c r="AA27" s="33">
        <f>+AA14+AA26</f>
        <v>-9514574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-9514574</v>
      </c>
      <c r="G46" s="44">
        <f t="shared" si="6"/>
        <v>-9514574</v>
      </c>
      <c r="H46" s="44">
        <f t="shared" si="6"/>
        <v>-9203592</v>
      </c>
      <c r="I46" s="44">
        <f t="shared" si="6"/>
        <v>0</v>
      </c>
      <c r="J46" s="44">
        <f t="shared" si="6"/>
        <v>-18718166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-18718166</v>
      </c>
      <c r="X46" s="44">
        <f t="shared" si="6"/>
        <v>-7135929</v>
      </c>
      <c r="Y46" s="44">
        <f t="shared" si="6"/>
        <v>-11582237</v>
      </c>
      <c r="Z46" s="45">
        <f>+IF(X46&lt;&gt;0,+(Y46/X46)*100,0)</f>
        <v>162.30874774678952</v>
      </c>
      <c r="AA46" s="46">
        <f>+AA27-AA45</f>
        <v>-9514574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99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100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378028330</v>
      </c>
      <c r="D18" s="18"/>
      <c r="E18" s="19">
        <v>-140712147</v>
      </c>
      <c r="F18" s="20">
        <v>-140712147</v>
      </c>
      <c r="G18" s="24">
        <v>378726632</v>
      </c>
      <c r="H18" s="24">
        <v>-698302</v>
      </c>
      <c r="I18" s="24"/>
      <c r="J18" s="20">
        <v>378028330</v>
      </c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>
        <v>378028330</v>
      </c>
      <c r="X18" s="20">
        <v>-105534099</v>
      </c>
      <c r="Y18" s="24">
        <v>483562429</v>
      </c>
      <c r="Z18" s="25">
        <v>-458.20491536105311</v>
      </c>
      <c r="AA18" s="26">
        <v>-140712147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378028330</v>
      </c>
      <c r="D26" s="29">
        <f t="shared" ref="D26:Y26" si="1">SUM(D16:D25)</f>
        <v>0</v>
      </c>
      <c r="E26" s="35">
        <f t="shared" si="1"/>
        <v>-140712147</v>
      </c>
      <c r="F26" s="36">
        <f t="shared" si="1"/>
        <v>-140712147</v>
      </c>
      <c r="G26" s="36">
        <f t="shared" si="1"/>
        <v>378726632</v>
      </c>
      <c r="H26" s="36">
        <f t="shared" si="1"/>
        <v>-698302</v>
      </c>
      <c r="I26" s="36">
        <f t="shared" si="1"/>
        <v>0</v>
      </c>
      <c r="J26" s="36">
        <f t="shared" si="1"/>
        <v>378028330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378028330</v>
      </c>
      <c r="X26" s="36">
        <f t="shared" si="1"/>
        <v>-105534099</v>
      </c>
      <c r="Y26" s="36">
        <f t="shared" si="1"/>
        <v>483562429</v>
      </c>
      <c r="Z26" s="37">
        <f>+IF(X26&lt;&gt;0,+(Y26/X26)*100,0)</f>
        <v>-458.20491536105311</v>
      </c>
      <c r="AA26" s="38">
        <f>SUM(AA16:AA25)</f>
        <v>-140712147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378028330</v>
      </c>
      <c r="D27" s="29">
        <f>+D14+D26</f>
        <v>0</v>
      </c>
      <c r="E27" s="30">
        <f t="shared" si="2"/>
        <v>-140712147</v>
      </c>
      <c r="F27" s="31">
        <f t="shared" si="2"/>
        <v>-140712147</v>
      </c>
      <c r="G27" s="31">
        <f t="shared" si="2"/>
        <v>378726632</v>
      </c>
      <c r="H27" s="31">
        <f t="shared" si="2"/>
        <v>-698302</v>
      </c>
      <c r="I27" s="31">
        <f t="shared" si="2"/>
        <v>0</v>
      </c>
      <c r="J27" s="31">
        <f t="shared" si="2"/>
        <v>378028330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378028330</v>
      </c>
      <c r="X27" s="31">
        <f t="shared" si="2"/>
        <v>-105534099</v>
      </c>
      <c r="Y27" s="31">
        <f t="shared" si="2"/>
        <v>483562429</v>
      </c>
      <c r="Z27" s="32">
        <f>+IF(X27&lt;&gt;0,+(Y27/X27)*100,0)</f>
        <v>-458.20491536105311</v>
      </c>
      <c r="AA27" s="33">
        <f>+AA14+AA26</f>
        <v>-140712147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378028330</v>
      </c>
      <c r="D46" s="42">
        <f t="shared" si="6"/>
        <v>0</v>
      </c>
      <c r="E46" s="43">
        <f t="shared" si="6"/>
        <v>-140712147</v>
      </c>
      <c r="F46" s="44">
        <f t="shared" si="6"/>
        <v>-140712147</v>
      </c>
      <c r="G46" s="44">
        <f t="shared" si="6"/>
        <v>378726632</v>
      </c>
      <c r="H46" s="44">
        <f t="shared" si="6"/>
        <v>-698302</v>
      </c>
      <c r="I46" s="44">
        <f t="shared" si="6"/>
        <v>0</v>
      </c>
      <c r="J46" s="44">
        <f t="shared" si="6"/>
        <v>378028330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378028330</v>
      </c>
      <c r="X46" s="44">
        <f t="shared" si="6"/>
        <v>-105534099</v>
      </c>
      <c r="Y46" s="44">
        <f t="shared" si="6"/>
        <v>483562429</v>
      </c>
      <c r="Z46" s="45">
        <f>+IF(X46&lt;&gt;0,+(Y46/X46)*100,0)</f>
        <v>-458.20491536105311</v>
      </c>
      <c r="AA46" s="46">
        <f>+AA27-AA45</f>
        <v>-140712147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83489504</v>
      </c>
      <c r="D48" s="18"/>
      <c r="E48" s="19">
        <v>23242602</v>
      </c>
      <c r="F48" s="20">
        <v>23242602</v>
      </c>
      <c r="G48" s="20">
        <v>89680548</v>
      </c>
      <c r="H48" s="20">
        <v>-33003489</v>
      </c>
      <c r="I48" s="20">
        <v>469024</v>
      </c>
      <c r="J48" s="20">
        <v>57146083</v>
      </c>
      <c r="K48" s="20">
        <v>-501</v>
      </c>
      <c r="L48" s="20">
        <v>-2631620</v>
      </c>
      <c r="M48" s="20">
        <v>3242581</v>
      </c>
      <c r="N48" s="20">
        <v>610460</v>
      </c>
      <c r="O48" s="20">
        <v>2725581</v>
      </c>
      <c r="P48" s="20">
        <v>22790833</v>
      </c>
      <c r="Q48" s="20">
        <v>-130251</v>
      </c>
      <c r="R48" s="20">
        <v>25386163</v>
      </c>
      <c r="S48" s="20"/>
      <c r="T48" s="20"/>
      <c r="U48" s="20"/>
      <c r="V48" s="20"/>
      <c r="W48" s="20">
        <v>83142706</v>
      </c>
      <c r="X48" s="20">
        <v>17431911</v>
      </c>
      <c r="Y48" s="20">
        <v>65710795</v>
      </c>
      <c r="Z48" s="47">
        <v>376.95692113159595</v>
      </c>
      <c r="AA48" s="22">
        <v>23242602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83489504</v>
      </c>
      <c r="D51" s="50">
        <f t="shared" ref="D51:Y51" si="7">SUM(D48:D50)</f>
        <v>0</v>
      </c>
      <c r="E51" s="51">
        <f t="shared" si="7"/>
        <v>23242602</v>
      </c>
      <c r="F51" s="52">
        <f t="shared" si="7"/>
        <v>23242602</v>
      </c>
      <c r="G51" s="52">
        <f t="shared" si="7"/>
        <v>89680548</v>
      </c>
      <c r="H51" s="52">
        <f t="shared" si="7"/>
        <v>-33003489</v>
      </c>
      <c r="I51" s="52">
        <f t="shared" si="7"/>
        <v>469024</v>
      </c>
      <c r="J51" s="52">
        <f t="shared" si="7"/>
        <v>57146083</v>
      </c>
      <c r="K51" s="52">
        <f t="shared" si="7"/>
        <v>-501</v>
      </c>
      <c r="L51" s="52">
        <f t="shared" si="7"/>
        <v>-2631620</v>
      </c>
      <c r="M51" s="52">
        <f t="shared" si="7"/>
        <v>3242581</v>
      </c>
      <c r="N51" s="52">
        <f t="shared" si="7"/>
        <v>610460</v>
      </c>
      <c r="O51" s="52">
        <f t="shared" si="7"/>
        <v>2725581</v>
      </c>
      <c r="P51" s="52">
        <f t="shared" si="7"/>
        <v>22790833</v>
      </c>
      <c r="Q51" s="52">
        <f t="shared" si="7"/>
        <v>-130251</v>
      </c>
      <c r="R51" s="52">
        <f t="shared" si="7"/>
        <v>25386163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83142706</v>
      </c>
      <c r="X51" s="52">
        <f t="shared" si="7"/>
        <v>17431911</v>
      </c>
      <c r="Y51" s="52">
        <f t="shared" si="7"/>
        <v>65710795</v>
      </c>
      <c r="Z51" s="53">
        <f>+IF(X51&lt;&gt;0,+(Y51/X51)*100,0)</f>
        <v>376.95692113159595</v>
      </c>
      <c r="AA51" s="54">
        <f>SUM(AA48:AA50)</f>
        <v>23242602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101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102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46790587</v>
      </c>
      <c r="D18" s="18"/>
      <c r="E18" s="19">
        <v>51183755</v>
      </c>
      <c r="F18" s="20">
        <v>44907208</v>
      </c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>
        <v>46392839</v>
      </c>
      <c r="Y18" s="24">
        <v>-46392839</v>
      </c>
      <c r="Z18" s="25">
        <v>-100</v>
      </c>
      <c r="AA18" s="26">
        <v>44907208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46790587</v>
      </c>
      <c r="D26" s="29">
        <f t="shared" ref="D26:Y26" si="1">SUM(D16:D25)</f>
        <v>0</v>
      </c>
      <c r="E26" s="35">
        <f t="shared" si="1"/>
        <v>51183755</v>
      </c>
      <c r="F26" s="36">
        <f t="shared" si="1"/>
        <v>44907208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46392839</v>
      </c>
      <c r="Y26" s="36">
        <f t="shared" si="1"/>
        <v>-46392839</v>
      </c>
      <c r="Z26" s="37">
        <f>+IF(X26&lt;&gt;0,+(Y26/X26)*100,0)</f>
        <v>-100</v>
      </c>
      <c r="AA26" s="38">
        <f>SUM(AA16:AA25)</f>
        <v>44907208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46790587</v>
      </c>
      <c r="D27" s="29">
        <f>+D14+D26</f>
        <v>0</v>
      </c>
      <c r="E27" s="30">
        <f t="shared" si="2"/>
        <v>51183755</v>
      </c>
      <c r="F27" s="31">
        <f t="shared" si="2"/>
        <v>44907208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46392839</v>
      </c>
      <c r="Y27" s="31">
        <f t="shared" si="2"/>
        <v>-46392839</v>
      </c>
      <c r="Z27" s="32">
        <f>+IF(X27&lt;&gt;0,+(Y27/X27)*100,0)</f>
        <v>-100</v>
      </c>
      <c r="AA27" s="33">
        <f>+AA14+AA26</f>
        <v>44907208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1178956</v>
      </c>
      <c r="D33" s="18"/>
      <c r="E33" s="19"/>
      <c r="F33" s="20"/>
      <c r="G33" s="20">
        <v>99702</v>
      </c>
      <c r="H33" s="20">
        <v>99675</v>
      </c>
      <c r="I33" s="20">
        <v>103139</v>
      </c>
      <c r="J33" s="20">
        <v>302516</v>
      </c>
      <c r="K33" s="20">
        <v>103222</v>
      </c>
      <c r="L33" s="20">
        <v>105677</v>
      </c>
      <c r="M33" s="20">
        <v>106284</v>
      </c>
      <c r="N33" s="20">
        <v>315183</v>
      </c>
      <c r="O33" s="20">
        <v>121241</v>
      </c>
      <c r="P33" s="20">
        <v>107494</v>
      </c>
      <c r="Q33" s="20">
        <v>115646</v>
      </c>
      <c r="R33" s="20">
        <v>344381</v>
      </c>
      <c r="S33" s="20"/>
      <c r="T33" s="20"/>
      <c r="U33" s="20"/>
      <c r="V33" s="20"/>
      <c r="W33" s="20">
        <v>962080</v>
      </c>
      <c r="X33" s="20"/>
      <c r="Y33" s="20">
        <v>962080</v>
      </c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>
        <v>-184901</v>
      </c>
      <c r="D35" s="18"/>
      <c r="E35" s="19"/>
      <c r="F35" s="20"/>
      <c r="G35" s="20"/>
      <c r="H35" s="20"/>
      <c r="I35" s="20"/>
      <c r="J35" s="20"/>
      <c r="K35" s="20"/>
      <c r="L35" s="20">
        <v>-148878</v>
      </c>
      <c r="M35" s="20"/>
      <c r="N35" s="20">
        <v>-148878</v>
      </c>
      <c r="O35" s="20">
        <v>-58956</v>
      </c>
      <c r="P35" s="20"/>
      <c r="Q35" s="20"/>
      <c r="R35" s="20">
        <v>-58956</v>
      </c>
      <c r="S35" s="20"/>
      <c r="T35" s="20"/>
      <c r="U35" s="20"/>
      <c r="V35" s="20"/>
      <c r="W35" s="20">
        <v>-207834</v>
      </c>
      <c r="X35" s="20"/>
      <c r="Y35" s="20">
        <v>-207834</v>
      </c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994055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99702</v>
      </c>
      <c r="H38" s="31">
        <f t="shared" si="3"/>
        <v>99675</v>
      </c>
      <c r="I38" s="31">
        <f t="shared" si="3"/>
        <v>103139</v>
      </c>
      <c r="J38" s="31">
        <f t="shared" si="3"/>
        <v>302516</v>
      </c>
      <c r="K38" s="31">
        <f t="shared" si="3"/>
        <v>103222</v>
      </c>
      <c r="L38" s="31">
        <f t="shared" si="3"/>
        <v>-43201</v>
      </c>
      <c r="M38" s="31">
        <f t="shared" si="3"/>
        <v>106284</v>
      </c>
      <c r="N38" s="31">
        <f t="shared" si="3"/>
        <v>166305</v>
      </c>
      <c r="O38" s="31">
        <f t="shared" si="3"/>
        <v>62285</v>
      </c>
      <c r="P38" s="31">
        <f t="shared" si="3"/>
        <v>107494</v>
      </c>
      <c r="Q38" s="31">
        <f t="shared" si="3"/>
        <v>115646</v>
      </c>
      <c r="R38" s="31">
        <f t="shared" si="3"/>
        <v>285425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754246</v>
      </c>
      <c r="X38" s="31">
        <f t="shared" si="3"/>
        <v>0</v>
      </c>
      <c r="Y38" s="31">
        <f t="shared" si="3"/>
        <v>754246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>
        <v>-5277</v>
      </c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-5277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988778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99702</v>
      </c>
      <c r="H45" s="31">
        <f t="shared" si="5"/>
        <v>99675</v>
      </c>
      <c r="I45" s="31">
        <f t="shared" si="5"/>
        <v>103139</v>
      </c>
      <c r="J45" s="31">
        <f t="shared" si="5"/>
        <v>302516</v>
      </c>
      <c r="K45" s="31">
        <f t="shared" si="5"/>
        <v>103222</v>
      </c>
      <c r="L45" s="31">
        <f t="shared" si="5"/>
        <v>-43201</v>
      </c>
      <c r="M45" s="31">
        <f t="shared" si="5"/>
        <v>106284</v>
      </c>
      <c r="N45" s="31">
        <f t="shared" si="5"/>
        <v>166305</v>
      </c>
      <c r="O45" s="31">
        <f t="shared" si="5"/>
        <v>62285</v>
      </c>
      <c r="P45" s="31">
        <f t="shared" si="5"/>
        <v>107494</v>
      </c>
      <c r="Q45" s="31">
        <f t="shared" si="5"/>
        <v>115646</v>
      </c>
      <c r="R45" s="31">
        <f t="shared" si="5"/>
        <v>285425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754246</v>
      </c>
      <c r="X45" s="31">
        <f t="shared" si="5"/>
        <v>0</v>
      </c>
      <c r="Y45" s="31">
        <f t="shared" si="5"/>
        <v>754246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45801809</v>
      </c>
      <c r="D46" s="42">
        <f t="shared" si="6"/>
        <v>0</v>
      </c>
      <c r="E46" s="43">
        <f t="shared" si="6"/>
        <v>51183755</v>
      </c>
      <c r="F46" s="44">
        <f t="shared" si="6"/>
        <v>44907208</v>
      </c>
      <c r="G46" s="44">
        <f t="shared" si="6"/>
        <v>-99702</v>
      </c>
      <c r="H46" s="44">
        <f t="shared" si="6"/>
        <v>-99675</v>
      </c>
      <c r="I46" s="44">
        <f t="shared" si="6"/>
        <v>-103139</v>
      </c>
      <c r="J46" s="44">
        <f t="shared" si="6"/>
        <v>-302516</v>
      </c>
      <c r="K46" s="44">
        <f t="shared" si="6"/>
        <v>-103222</v>
      </c>
      <c r="L46" s="44">
        <f t="shared" si="6"/>
        <v>43201</v>
      </c>
      <c r="M46" s="44">
        <f t="shared" si="6"/>
        <v>-106284</v>
      </c>
      <c r="N46" s="44">
        <f t="shared" si="6"/>
        <v>-166305</v>
      </c>
      <c r="O46" s="44">
        <f t="shared" si="6"/>
        <v>-62285</v>
      </c>
      <c r="P46" s="44">
        <f t="shared" si="6"/>
        <v>-107494</v>
      </c>
      <c r="Q46" s="44">
        <f t="shared" si="6"/>
        <v>-115646</v>
      </c>
      <c r="R46" s="44">
        <f t="shared" si="6"/>
        <v>-285425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-754246</v>
      </c>
      <c r="X46" s="44">
        <f t="shared" si="6"/>
        <v>46392839</v>
      </c>
      <c r="Y46" s="44">
        <f t="shared" si="6"/>
        <v>-47147085</v>
      </c>
      <c r="Z46" s="45">
        <f>+IF(X46&lt;&gt;0,+(Y46/X46)*100,0)</f>
        <v>-101.62578108229161</v>
      </c>
      <c r="AA46" s="46">
        <f>+AA27-AA45</f>
        <v>44907208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103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3" t="s">
        <v>104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-165686</v>
      </c>
      <c r="D18" s="18"/>
      <c r="E18" s="19"/>
      <c r="F18" s="20">
        <v>5195397</v>
      </c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>
        <v>3896550</v>
      </c>
      <c r="Y18" s="24">
        <v>-3896550</v>
      </c>
      <c r="Z18" s="25">
        <v>-100</v>
      </c>
      <c r="AA18" s="26">
        <v>5195397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-165686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5195397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3896550</v>
      </c>
      <c r="Y26" s="36">
        <f t="shared" si="1"/>
        <v>-3896550</v>
      </c>
      <c r="Z26" s="37">
        <f>+IF(X26&lt;&gt;0,+(Y26/X26)*100,0)</f>
        <v>-100</v>
      </c>
      <c r="AA26" s="38">
        <f>SUM(AA16:AA25)</f>
        <v>5195397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-165686</v>
      </c>
      <c r="D27" s="29">
        <f>+D14+D26</f>
        <v>0</v>
      </c>
      <c r="E27" s="30">
        <f t="shared" si="2"/>
        <v>0</v>
      </c>
      <c r="F27" s="31">
        <f t="shared" si="2"/>
        <v>5195397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3896550</v>
      </c>
      <c r="Y27" s="31">
        <f t="shared" si="2"/>
        <v>-3896550</v>
      </c>
      <c r="Z27" s="32">
        <f>+IF(X27&lt;&gt;0,+(Y27/X27)*100,0)</f>
        <v>-100</v>
      </c>
      <c r="AA27" s="33">
        <f>+AA14+AA26</f>
        <v>5195397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-165686</v>
      </c>
      <c r="D46" s="42">
        <f t="shared" si="6"/>
        <v>0</v>
      </c>
      <c r="E46" s="43">
        <f t="shared" si="6"/>
        <v>0</v>
      </c>
      <c r="F46" s="44">
        <f t="shared" si="6"/>
        <v>5195397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3896550</v>
      </c>
      <c r="Y46" s="44">
        <f t="shared" si="6"/>
        <v>-3896550</v>
      </c>
      <c r="Z46" s="45">
        <f>+IF(X46&lt;&gt;0,+(Y46/X46)*100,0)</f>
        <v>-100</v>
      </c>
      <c r="AA46" s="46">
        <f>+AA27-AA45</f>
        <v>5195397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105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106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107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108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3" t="s">
        <v>109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-367510</v>
      </c>
      <c r="D6" s="18"/>
      <c r="E6" s="19">
        <v>-7740408</v>
      </c>
      <c r="F6" s="20">
        <v>-7520693</v>
      </c>
      <c r="G6" s="20">
        <v>-25731</v>
      </c>
      <c r="H6" s="20"/>
      <c r="I6" s="20">
        <v>-56800</v>
      </c>
      <c r="J6" s="20">
        <v>-82531</v>
      </c>
      <c r="K6" s="20"/>
      <c r="L6" s="20"/>
      <c r="M6" s="20">
        <v>-561147</v>
      </c>
      <c r="N6" s="20">
        <v>-561147</v>
      </c>
      <c r="O6" s="20"/>
      <c r="P6" s="20">
        <v>-394260</v>
      </c>
      <c r="Q6" s="20">
        <v>-524957</v>
      </c>
      <c r="R6" s="20">
        <v>-919217</v>
      </c>
      <c r="S6" s="20"/>
      <c r="T6" s="20"/>
      <c r="U6" s="20"/>
      <c r="V6" s="20"/>
      <c r="W6" s="20">
        <v>-1562895</v>
      </c>
      <c r="X6" s="20">
        <v>-5640543</v>
      </c>
      <c r="Y6" s="20">
        <v>4077648</v>
      </c>
      <c r="Z6" s="21">
        <v>-72.291763399374844</v>
      </c>
      <c r="AA6" s="22">
        <v>-7520693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-10898</v>
      </c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>
        <v>373500</v>
      </c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>
        <v>280125</v>
      </c>
      <c r="Y12" s="24">
        <v>-280125</v>
      </c>
      <c r="Z12" s="25">
        <v>-100</v>
      </c>
      <c r="AA12" s="26">
        <v>373500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-378408</v>
      </c>
      <c r="D14" s="29">
        <f>SUM(D6:D13)</f>
        <v>0</v>
      </c>
      <c r="E14" s="30">
        <f t="shared" si="0"/>
        <v>-7740408</v>
      </c>
      <c r="F14" s="31">
        <f t="shared" si="0"/>
        <v>-7147193</v>
      </c>
      <c r="G14" s="31">
        <f t="shared" si="0"/>
        <v>-25731</v>
      </c>
      <c r="H14" s="31">
        <f t="shared" si="0"/>
        <v>0</v>
      </c>
      <c r="I14" s="31">
        <f t="shared" si="0"/>
        <v>-56800</v>
      </c>
      <c r="J14" s="31">
        <f t="shared" si="0"/>
        <v>-82531</v>
      </c>
      <c r="K14" s="31">
        <f t="shared" si="0"/>
        <v>0</v>
      </c>
      <c r="L14" s="31">
        <f t="shared" si="0"/>
        <v>0</v>
      </c>
      <c r="M14" s="31">
        <f t="shared" si="0"/>
        <v>-561147</v>
      </c>
      <c r="N14" s="31">
        <f t="shared" si="0"/>
        <v>-561147</v>
      </c>
      <c r="O14" s="31">
        <f t="shared" si="0"/>
        <v>0</v>
      </c>
      <c r="P14" s="31">
        <f t="shared" si="0"/>
        <v>-394260</v>
      </c>
      <c r="Q14" s="31">
        <f t="shared" si="0"/>
        <v>-524957</v>
      </c>
      <c r="R14" s="31">
        <f t="shared" si="0"/>
        <v>-919217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-1562895</v>
      </c>
      <c r="X14" s="31">
        <f t="shared" si="0"/>
        <v>-5360418</v>
      </c>
      <c r="Y14" s="31">
        <f t="shared" si="0"/>
        <v>3797523</v>
      </c>
      <c r="Z14" s="32">
        <f>+IF(X14&lt;&gt;0,+(Y14/X14)*100,0)</f>
        <v>-70.843784943636862</v>
      </c>
      <c r="AA14" s="33">
        <f>SUM(AA6:AA13)</f>
        <v>-7147193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>
        <v>-15660000</v>
      </c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>
        <v>2000000</v>
      </c>
      <c r="F18" s="20">
        <v>1900000</v>
      </c>
      <c r="G18" s="24"/>
      <c r="H18" s="24"/>
      <c r="I18" s="24"/>
      <c r="J18" s="20"/>
      <c r="K18" s="24"/>
      <c r="L18" s="24"/>
      <c r="M18" s="20">
        <v>561147</v>
      </c>
      <c r="N18" s="24">
        <v>561147</v>
      </c>
      <c r="O18" s="24"/>
      <c r="P18" s="24">
        <v>628909</v>
      </c>
      <c r="Q18" s="20"/>
      <c r="R18" s="24">
        <v>628909</v>
      </c>
      <c r="S18" s="24"/>
      <c r="T18" s="20"/>
      <c r="U18" s="24"/>
      <c r="V18" s="24"/>
      <c r="W18" s="24">
        <v>1190056</v>
      </c>
      <c r="X18" s="20">
        <v>1424997</v>
      </c>
      <c r="Y18" s="24">
        <v>-234941</v>
      </c>
      <c r="Z18" s="25">
        <v>-16.487122429029675</v>
      </c>
      <c r="AA18" s="26">
        <v>1900000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-13660000</v>
      </c>
      <c r="F26" s="36">
        <f t="shared" si="1"/>
        <v>1900000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561147</v>
      </c>
      <c r="N26" s="36">
        <f t="shared" si="1"/>
        <v>561147</v>
      </c>
      <c r="O26" s="36">
        <f t="shared" si="1"/>
        <v>0</v>
      </c>
      <c r="P26" s="36">
        <f t="shared" si="1"/>
        <v>628909</v>
      </c>
      <c r="Q26" s="36">
        <f t="shared" si="1"/>
        <v>0</v>
      </c>
      <c r="R26" s="36">
        <f t="shared" si="1"/>
        <v>628909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1190056</v>
      </c>
      <c r="X26" s="36">
        <f t="shared" si="1"/>
        <v>1424997</v>
      </c>
      <c r="Y26" s="36">
        <f t="shared" si="1"/>
        <v>-234941</v>
      </c>
      <c r="Z26" s="37">
        <f>+IF(X26&lt;&gt;0,+(Y26/X26)*100,0)</f>
        <v>-16.487122429029675</v>
      </c>
      <c r="AA26" s="38">
        <f>SUM(AA16:AA25)</f>
        <v>1900000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-378408</v>
      </c>
      <c r="D27" s="29">
        <f>+D14+D26</f>
        <v>0</v>
      </c>
      <c r="E27" s="30">
        <f t="shared" si="2"/>
        <v>-21400408</v>
      </c>
      <c r="F27" s="31">
        <f t="shared" si="2"/>
        <v>-5247193</v>
      </c>
      <c r="G27" s="31">
        <f t="shared" si="2"/>
        <v>-25731</v>
      </c>
      <c r="H27" s="31">
        <f t="shared" si="2"/>
        <v>0</v>
      </c>
      <c r="I27" s="31">
        <f t="shared" si="2"/>
        <v>-56800</v>
      </c>
      <c r="J27" s="31">
        <f t="shared" si="2"/>
        <v>-82531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234649</v>
      </c>
      <c r="Q27" s="31">
        <f t="shared" si="2"/>
        <v>-524957</v>
      </c>
      <c r="R27" s="31">
        <f t="shared" si="2"/>
        <v>-290308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-372839</v>
      </c>
      <c r="X27" s="31">
        <f t="shared" si="2"/>
        <v>-3935421</v>
      </c>
      <c r="Y27" s="31">
        <f t="shared" si="2"/>
        <v>3562582</v>
      </c>
      <c r="Z27" s="32">
        <f>+IF(X27&lt;&gt;0,+(Y27/X27)*100,0)</f>
        <v>-90.526070781245522</v>
      </c>
      <c r="AA27" s="33">
        <f>+AA14+AA26</f>
        <v>-5247193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4701566</v>
      </c>
      <c r="D33" s="18"/>
      <c r="E33" s="19"/>
      <c r="F33" s="20"/>
      <c r="G33" s="20">
        <v>449412</v>
      </c>
      <c r="H33" s="20">
        <v>362759</v>
      </c>
      <c r="I33" s="20">
        <v>326391</v>
      </c>
      <c r="J33" s="20">
        <v>1138562</v>
      </c>
      <c r="K33" s="20">
        <v>398404</v>
      </c>
      <c r="L33" s="20">
        <v>365316</v>
      </c>
      <c r="M33" s="20">
        <v>351042</v>
      </c>
      <c r="N33" s="20">
        <v>1114762</v>
      </c>
      <c r="O33" s="20">
        <v>603962</v>
      </c>
      <c r="P33" s="20">
        <v>637146</v>
      </c>
      <c r="Q33" s="20">
        <v>-117112</v>
      </c>
      <c r="R33" s="20">
        <v>1123996</v>
      </c>
      <c r="S33" s="20"/>
      <c r="T33" s="20"/>
      <c r="U33" s="20"/>
      <c r="V33" s="20"/>
      <c r="W33" s="20">
        <v>3377320</v>
      </c>
      <c r="X33" s="20"/>
      <c r="Y33" s="20">
        <v>3377320</v>
      </c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4701566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449412</v>
      </c>
      <c r="H38" s="31">
        <f t="shared" si="3"/>
        <v>362759</v>
      </c>
      <c r="I38" s="31">
        <f t="shared" si="3"/>
        <v>326391</v>
      </c>
      <c r="J38" s="31">
        <f t="shared" si="3"/>
        <v>1138562</v>
      </c>
      <c r="K38" s="31">
        <f t="shared" si="3"/>
        <v>398404</v>
      </c>
      <c r="L38" s="31">
        <f t="shared" si="3"/>
        <v>365316</v>
      </c>
      <c r="M38" s="31">
        <f t="shared" si="3"/>
        <v>351042</v>
      </c>
      <c r="N38" s="31">
        <f t="shared" si="3"/>
        <v>1114762</v>
      </c>
      <c r="O38" s="31">
        <f t="shared" si="3"/>
        <v>603962</v>
      </c>
      <c r="P38" s="31">
        <f t="shared" si="3"/>
        <v>637146</v>
      </c>
      <c r="Q38" s="31">
        <f t="shared" si="3"/>
        <v>-117112</v>
      </c>
      <c r="R38" s="31">
        <f t="shared" si="3"/>
        <v>1123996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3377320</v>
      </c>
      <c r="X38" s="31">
        <f t="shared" si="3"/>
        <v>0</v>
      </c>
      <c r="Y38" s="31">
        <f t="shared" si="3"/>
        <v>3377320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4701566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449412</v>
      </c>
      <c r="H45" s="31">
        <f t="shared" si="5"/>
        <v>362759</v>
      </c>
      <c r="I45" s="31">
        <f t="shared" si="5"/>
        <v>326391</v>
      </c>
      <c r="J45" s="31">
        <f t="shared" si="5"/>
        <v>1138562</v>
      </c>
      <c r="K45" s="31">
        <f t="shared" si="5"/>
        <v>398404</v>
      </c>
      <c r="L45" s="31">
        <f t="shared" si="5"/>
        <v>365316</v>
      </c>
      <c r="M45" s="31">
        <f t="shared" si="5"/>
        <v>351042</v>
      </c>
      <c r="N45" s="31">
        <f t="shared" si="5"/>
        <v>1114762</v>
      </c>
      <c r="O45" s="31">
        <f t="shared" si="5"/>
        <v>603962</v>
      </c>
      <c r="P45" s="31">
        <f t="shared" si="5"/>
        <v>637146</v>
      </c>
      <c r="Q45" s="31">
        <f t="shared" si="5"/>
        <v>-117112</v>
      </c>
      <c r="R45" s="31">
        <f t="shared" si="5"/>
        <v>1123996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3377320</v>
      </c>
      <c r="X45" s="31">
        <f t="shared" si="5"/>
        <v>0</v>
      </c>
      <c r="Y45" s="31">
        <f t="shared" si="5"/>
        <v>3377320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-5079974</v>
      </c>
      <c r="D46" s="42">
        <f t="shared" si="6"/>
        <v>0</v>
      </c>
      <c r="E46" s="43">
        <f t="shared" si="6"/>
        <v>-21400408</v>
      </c>
      <c r="F46" s="44">
        <f t="shared" si="6"/>
        <v>-5247193</v>
      </c>
      <c r="G46" s="44">
        <f t="shared" si="6"/>
        <v>-475143</v>
      </c>
      <c r="H46" s="44">
        <f t="shared" si="6"/>
        <v>-362759</v>
      </c>
      <c r="I46" s="44">
        <f t="shared" si="6"/>
        <v>-383191</v>
      </c>
      <c r="J46" s="44">
        <f t="shared" si="6"/>
        <v>-1221093</v>
      </c>
      <c r="K46" s="44">
        <f t="shared" si="6"/>
        <v>-398404</v>
      </c>
      <c r="L46" s="44">
        <f t="shared" si="6"/>
        <v>-365316</v>
      </c>
      <c r="M46" s="44">
        <f t="shared" si="6"/>
        <v>-351042</v>
      </c>
      <c r="N46" s="44">
        <f t="shared" si="6"/>
        <v>-1114762</v>
      </c>
      <c r="O46" s="44">
        <f t="shared" si="6"/>
        <v>-603962</v>
      </c>
      <c r="P46" s="44">
        <f t="shared" si="6"/>
        <v>-402497</v>
      </c>
      <c r="Q46" s="44">
        <f t="shared" si="6"/>
        <v>-407845</v>
      </c>
      <c r="R46" s="44">
        <f t="shared" si="6"/>
        <v>-1414304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-3750159</v>
      </c>
      <c r="X46" s="44">
        <f t="shared" si="6"/>
        <v>-3935421</v>
      </c>
      <c r="Y46" s="44">
        <f t="shared" si="6"/>
        <v>185262</v>
      </c>
      <c r="Z46" s="45">
        <f>+IF(X46&lt;&gt;0,+(Y46/X46)*100,0)</f>
        <v>-4.7075522542569148</v>
      </c>
      <c r="AA46" s="46">
        <f>+AA27-AA45</f>
        <v>-5247193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110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111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112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113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3" t="s">
        <v>114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>
        <v>-533302</v>
      </c>
      <c r="F6" s="20">
        <v>-294589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-220941</v>
      </c>
      <c r="Y6" s="20">
        <v>220941</v>
      </c>
      <c r="Z6" s="21">
        <v>-100</v>
      </c>
      <c r="AA6" s="22">
        <v>-294589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>
        <v>38425</v>
      </c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>
        <v>28818</v>
      </c>
      <c r="Y12" s="24">
        <v>-28818</v>
      </c>
      <c r="Z12" s="25">
        <v>-100</v>
      </c>
      <c r="AA12" s="26">
        <v>38425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-533302</v>
      </c>
      <c r="F14" s="31">
        <f t="shared" si="0"/>
        <v>-256164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-192123</v>
      </c>
      <c r="Y14" s="31">
        <f t="shared" si="0"/>
        <v>192123</v>
      </c>
      <c r="Z14" s="32">
        <f>+IF(X14&lt;&gt;0,+(Y14/X14)*100,0)</f>
        <v>-100</v>
      </c>
      <c r="AA14" s="33">
        <f>SUM(AA6:AA13)</f>
        <v>-256164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-533302</v>
      </c>
      <c r="F27" s="31">
        <f t="shared" si="2"/>
        <v>-256164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-192123</v>
      </c>
      <c r="Y27" s="31">
        <f t="shared" si="2"/>
        <v>192123</v>
      </c>
      <c r="Z27" s="32">
        <f>+IF(X27&lt;&gt;0,+(Y27/X27)*100,0)</f>
        <v>-100</v>
      </c>
      <c r="AA27" s="33">
        <f>+AA14+AA26</f>
        <v>-256164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-533302</v>
      </c>
      <c r="F46" s="44">
        <f t="shared" si="6"/>
        <v>-256164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-192123</v>
      </c>
      <c r="Y46" s="44">
        <f t="shared" si="6"/>
        <v>192123</v>
      </c>
      <c r="Z46" s="45">
        <f>+IF(X46&lt;&gt;0,+(Y46/X46)*100,0)</f>
        <v>-100</v>
      </c>
      <c r="AA46" s="46">
        <f>+AA27-AA45</f>
        <v>-256164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115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-251355081</v>
      </c>
      <c r="D6" s="18"/>
      <c r="E6" s="19">
        <v>-41218960</v>
      </c>
      <c r="F6" s="20">
        <v>-41086978</v>
      </c>
      <c r="G6" s="20">
        <v>-255141895</v>
      </c>
      <c r="H6" s="20">
        <v>-667169</v>
      </c>
      <c r="I6" s="20">
        <v>-1980370</v>
      </c>
      <c r="J6" s="20">
        <v>-257789434</v>
      </c>
      <c r="K6" s="20">
        <v>-347788</v>
      </c>
      <c r="L6" s="20">
        <v>1383916</v>
      </c>
      <c r="M6" s="20">
        <v>-4348153</v>
      </c>
      <c r="N6" s="20">
        <v>-3312025</v>
      </c>
      <c r="O6" s="20">
        <v>-18484103</v>
      </c>
      <c r="P6" s="20">
        <v>-415733</v>
      </c>
      <c r="Q6" s="20">
        <v>-2660121</v>
      </c>
      <c r="R6" s="20">
        <v>-21559957</v>
      </c>
      <c r="S6" s="20"/>
      <c r="T6" s="20"/>
      <c r="U6" s="20"/>
      <c r="V6" s="20"/>
      <c r="W6" s="20">
        <v>-282661416</v>
      </c>
      <c r="X6" s="20">
        <v>-30861443</v>
      </c>
      <c r="Y6" s="20">
        <v>-251799973</v>
      </c>
      <c r="Z6" s="21">
        <v>815.9047294062043</v>
      </c>
      <c r="AA6" s="22">
        <v>-41086978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26418286</v>
      </c>
      <c r="D8" s="18"/>
      <c r="E8" s="19">
        <v>-7675257</v>
      </c>
      <c r="F8" s="20">
        <v>-7635596</v>
      </c>
      <c r="G8" s="20">
        <v>26453631</v>
      </c>
      <c r="H8" s="20">
        <v>539065</v>
      </c>
      <c r="I8" s="20">
        <v>489154</v>
      </c>
      <c r="J8" s="20">
        <v>27481850</v>
      </c>
      <c r="K8" s="20">
        <v>538510</v>
      </c>
      <c r="L8" s="20">
        <v>539694</v>
      </c>
      <c r="M8" s="20">
        <v>713482</v>
      </c>
      <c r="N8" s="20">
        <v>1791686</v>
      </c>
      <c r="O8" s="20">
        <v>386905</v>
      </c>
      <c r="P8" s="20">
        <v>659966</v>
      </c>
      <c r="Q8" s="20">
        <v>328035</v>
      </c>
      <c r="R8" s="20">
        <v>1374906</v>
      </c>
      <c r="S8" s="20"/>
      <c r="T8" s="20"/>
      <c r="U8" s="20"/>
      <c r="V8" s="20"/>
      <c r="W8" s="20">
        <v>30648442</v>
      </c>
      <c r="X8" s="20">
        <v>-5740581</v>
      </c>
      <c r="Y8" s="20">
        <v>36389023</v>
      </c>
      <c r="Z8" s="21">
        <v>-633.89094239764233</v>
      </c>
      <c r="AA8" s="22">
        <v>-7635596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>
        <v>21641578</v>
      </c>
      <c r="D12" s="18"/>
      <c r="E12" s="19"/>
      <c r="F12" s="20"/>
      <c r="G12" s="24">
        <v>21641578</v>
      </c>
      <c r="H12" s="24"/>
      <c r="I12" s="24"/>
      <c r="J12" s="20">
        <v>21641578</v>
      </c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>
        <v>21641578</v>
      </c>
      <c r="X12" s="20"/>
      <c r="Y12" s="24">
        <v>21641578</v>
      </c>
      <c r="Z12" s="25"/>
      <c r="AA12" s="26"/>
    </row>
    <row r="13" spans="1:27" x14ac:dyDescent="0.25">
      <c r="A13" s="23" t="s">
        <v>42</v>
      </c>
      <c r="B13" s="17" t="s">
        <v>33</v>
      </c>
      <c r="C13" s="18">
        <v>-49213</v>
      </c>
      <c r="D13" s="18"/>
      <c r="E13" s="19"/>
      <c r="F13" s="20"/>
      <c r="G13" s="20">
        <v>-49213</v>
      </c>
      <c r="H13" s="20"/>
      <c r="I13" s="20"/>
      <c r="J13" s="20">
        <v>-49213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>
        <v>-49213</v>
      </c>
      <c r="X13" s="20"/>
      <c r="Y13" s="20">
        <v>-49213</v>
      </c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-203344430</v>
      </c>
      <c r="D14" s="29">
        <f>SUM(D6:D13)</f>
        <v>0</v>
      </c>
      <c r="E14" s="30">
        <f t="shared" si="0"/>
        <v>-48894217</v>
      </c>
      <c r="F14" s="31">
        <f t="shared" si="0"/>
        <v>-48722574</v>
      </c>
      <c r="G14" s="31">
        <f t="shared" si="0"/>
        <v>-207095899</v>
      </c>
      <c r="H14" s="31">
        <f t="shared" si="0"/>
        <v>-128104</v>
      </c>
      <c r="I14" s="31">
        <f t="shared" si="0"/>
        <v>-1491216</v>
      </c>
      <c r="J14" s="31">
        <f t="shared" si="0"/>
        <v>-208715219</v>
      </c>
      <c r="K14" s="31">
        <f t="shared" si="0"/>
        <v>190722</v>
      </c>
      <c r="L14" s="31">
        <f t="shared" si="0"/>
        <v>1923610</v>
      </c>
      <c r="M14" s="31">
        <f t="shared" si="0"/>
        <v>-3634671</v>
      </c>
      <c r="N14" s="31">
        <f t="shared" si="0"/>
        <v>-1520339</v>
      </c>
      <c r="O14" s="31">
        <f t="shared" si="0"/>
        <v>-18097198</v>
      </c>
      <c r="P14" s="31">
        <f t="shared" si="0"/>
        <v>244233</v>
      </c>
      <c r="Q14" s="31">
        <f t="shared" si="0"/>
        <v>-2332086</v>
      </c>
      <c r="R14" s="31">
        <f t="shared" si="0"/>
        <v>-20185051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-230420609</v>
      </c>
      <c r="X14" s="31">
        <f t="shared" si="0"/>
        <v>-36602024</v>
      </c>
      <c r="Y14" s="31">
        <f t="shared" si="0"/>
        <v>-193818585</v>
      </c>
      <c r="Z14" s="32">
        <f>+IF(X14&lt;&gt;0,+(Y14/X14)*100,0)</f>
        <v>529.52969212850087</v>
      </c>
      <c r="AA14" s="33">
        <f>SUM(AA6:AA13)</f>
        <v>-48722574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208864340</v>
      </c>
      <c r="D18" s="18"/>
      <c r="E18" s="19">
        <v>30734281</v>
      </c>
      <c r="F18" s="20">
        <v>22006472</v>
      </c>
      <c r="G18" s="24">
        <v>216566243</v>
      </c>
      <c r="H18" s="24">
        <v>-7886703</v>
      </c>
      <c r="I18" s="24">
        <v>1379344</v>
      </c>
      <c r="J18" s="20">
        <v>210058884</v>
      </c>
      <c r="K18" s="24"/>
      <c r="L18" s="24">
        <v>-1650354</v>
      </c>
      <c r="M18" s="20">
        <v>-92242</v>
      </c>
      <c r="N18" s="24">
        <v>-1742596</v>
      </c>
      <c r="O18" s="24">
        <v>14512325</v>
      </c>
      <c r="P18" s="24">
        <v>-83315</v>
      </c>
      <c r="Q18" s="20">
        <v>-91952</v>
      </c>
      <c r="R18" s="24">
        <v>14337058</v>
      </c>
      <c r="S18" s="24"/>
      <c r="T18" s="20"/>
      <c r="U18" s="24"/>
      <c r="V18" s="24"/>
      <c r="W18" s="24">
        <v>222653346</v>
      </c>
      <c r="X18" s="20">
        <v>18434595</v>
      </c>
      <c r="Y18" s="24">
        <v>204218751</v>
      </c>
      <c r="Z18" s="25">
        <v>1107.8016685476409</v>
      </c>
      <c r="AA18" s="26">
        <v>22006472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208864340</v>
      </c>
      <c r="D26" s="29">
        <f t="shared" ref="D26:Y26" si="1">SUM(D16:D25)</f>
        <v>0</v>
      </c>
      <c r="E26" s="35">
        <f t="shared" si="1"/>
        <v>30734281</v>
      </c>
      <c r="F26" s="36">
        <f t="shared" si="1"/>
        <v>22006472</v>
      </c>
      <c r="G26" s="36">
        <f t="shared" si="1"/>
        <v>216566243</v>
      </c>
      <c r="H26" s="36">
        <f t="shared" si="1"/>
        <v>-7886703</v>
      </c>
      <c r="I26" s="36">
        <f t="shared" si="1"/>
        <v>1379344</v>
      </c>
      <c r="J26" s="36">
        <f t="shared" si="1"/>
        <v>210058884</v>
      </c>
      <c r="K26" s="36">
        <f t="shared" si="1"/>
        <v>0</v>
      </c>
      <c r="L26" s="36">
        <f t="shared" si="1"/>
        <v>-1650354</v>
      </c>
      <c r="M26" s="36">
        <f t="shared" si="1"/>
        <v>-92242</v>
      </c>
      <c r="N26" s="36">
        <f t="shared" si="1"/>
        <v>-1742596</v>
      </c>
      <c r="O26" s="36">
        <f t="shared" si="1"/>
        <v>14512325</v>
      </c>
      <c r="P26" s="36">
        <f t="shared" si="1"/>
        <v>-83315</v>
      </c>
      <c r="Q26" s="36">
        <f t="shared" si="1"/>
        <v>-91952</v>
      </c>
      <c r="R26" s="36">
        <f t="shared" si="1"/>
        <v>14337058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222653346</v>
      </c>
      <c r="X26" s="36">
        <f t="shared" si="1"/>
        <v>18434595</v>
      </c>
      <c r="Y26" s="36">
        <f t="shared" si="1"/>
        <v>204218751</v>
      </c>
      <c r="Z26" s="37">
        <f>+IF(X26&lt;&gt;0,+(Y26/X26)*100,0)</f>
        <v>1107.8016685476409</v>
      </c>
      <c r="AA26" s="38">
        <f>SUM(AA16:AA25)</f>
        <v>22006472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5519910</v>
      </c>
      <c r="D27" s="29">
        <f>+D14+D26</f>
        <v>0</v>
      </c>
      <c r="E27" s="30">
        <f t="shared" si="2"/>
        <v>-18159936</v>
      </c>
      <c r="F27" s="31">
        <f t="shared" si="2"/>
        <v>-26716102</v>
      </c>
      <c r="G27" s="31">
        <f t="shared" si="2"/>
        <v>9470344</v>
      </c>
      <c r="H27" s="31">
        <f t="shared" si="2"/>
        <v>-8014807</v>
      </c>
      <c r="I27" s="31">
        <f t="shared" si="2"/>
        <v>-111872</v>
      </c>
      <c r="J27" s="31">
        <f t="shared" si="2"/>
        <v>1343665</v>
      </c>
      <c r="K27" s="31">
        <f t="shared" si="2"/>
        <v>190722</v>
      </c>
      <c r="L27" s="31">
        <f t="shared" si="2"/>
        <v>273256</v>
      </c>
      <c r="M27" s="31">
        <f t="shared" si="2"/>
        <v>-3726913</v>
      </c>
      <c r="N27" s="31">
        <f t="shared" si="2"/>
        <v>-3262935</v>
      </c>
      <c r="O27" s="31">
        <f t="shared" si="2"/>
        <v>-3584873</v>
      </c>
      <c r="P27" s="31">
        <f t="shared" si="2"/>
        <v>160918</v>
      </c>
      <c r="Q27" s="31">
        <f t="shared" si="2"/>
        <v>-2424038</v>
      </c>
      <c r="R27" s="31">
        <f t="shared" si="2"/>
        <v>-5847993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-7767263</v>
      </c>
      <c r="X27" s="31">
        <f t="shared" si="2"/>
        <v>-18167429</v>
      </c>
      <c r="Y27" s="31">
        <f t="shared" si="2"/>
        <v>10400166</v>
      </c>
      <c r="Z27" s="32">
        <f>+IF(X27&lt;&gt;0,+(Y27/X27)*100,0)</f>
        <v>-57.246217943111269</v>
      </c>
      <c r="AA27" s="33">
        <f>+AA14+AA26</f>
        <v>-26716102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7152951</v>
      </c>
      <c r="D33" s="18"/>
      <c r="E33" s="19">
        <v>388773</v>
      </c>
      <c r="F33" s="20">
        <v>-4611227</v>
      </c>
      <c r="G33" s="20">
        <v>3167730</v>
      </c>
      <c r="H33" s="20">
        <v>-479161</v>
      </c>
      <c r="I33" s="20">
        <v>-24028</v>
      </c>
      <c r="J33" s="20">
        <v>2664541</v>
      </c>
      <c r="K33" s="20">
        <v>64599</v>
      </c>
      <c r="L33" s="20">
        <v>65651</v>
      </c>
      <c r="M33" s="20">
        <v>1489322</v>
      </c>
      <c r="N33" s="20">
        <v>1619572</v>
      </c>
      <c r="O33" s="20">
        <v>-1373917</v>
      </c>
      <c r="P33" s="20">
        <v>1430729</v>
      </c>
      <c r="Q33" s="20">
        <v>-797607</v>
      </c>
      <c r="R33" s="20">
        <v>-740795</v>
      </c>
      <c r="S33" s="20"/>
      <c r="T33" s="20"/>
      <c r="U33" s="20"/>
      <c r="V33" s="20"/>
      <c r="W33" s="20">
        <v>3543318</v>
      </c>
      <c r="X33" s="20">
        <v>-2846918</v>
      </c>
      <c r="Y33" s="20">
        <v>6390236</v>
      </c>
      <c r="Z33" s="21">
        <v>-224.46154051504118</v>
      </c>
      <c r="AA33" s="22">
        <v>-4611227</v>
      </c>
    </row>
    <row r="34" spans="1:27" x14ac:dyDescent="0.25">
      <c r="A34" s="23" t="s">
        <v>62</v>
      </c>
      <c r="B34" s="17" t="s">
        <v>33</v>
      </c>
      <c r="C34" s="18">
        <v>-4820966</v>
      </c>
      <c r="D34" s="18"/>
      <c r="E34" s="19"/>
      <c r="F34" s="20"/>
      <c r="G34" s="20">
        <v>-4820966</v>
      </c>
      <c r="H34" s="20"/>
      <c r="I34" s="20"/>
      <c r="J34" s="20">
        <v>-4820966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-4820966</v>
      </c>
      <c r="X34" s="20"/>
      <c r="Y34" s="20">
        <v>-4820966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1351559</v>
      </c>
      <c r="D36" s="18"/>
      <c r="E36" s="19">
        <v>800904</v>
      </c>
      <c r="F36" s="20">
        <v>800904</v>
      </c>
      <c r="G36" s="20">
        <v>1353599</v>
      </c>
      <c r="H36" s="20">
        <v>143</v>
      </c>
      <c r="I36" s="20">
        <v>-2182</v>
      </c>
      <c r="J36" s="20">
        <v>1351560</v>
      </c>
      <c r="K36" s="20">
        <v>2369</v>
      </c>
      <c r="L36" s="20">
        <v>-2370</v>
      </c>
      <c r="M36" s="20"/>
      <c r="N36" s="20">
        <v>-1</v>
      </c>
      <c r="O36" s="20"/>
      <c r="P36" s="20"/>
      <c r="Q36" s="20"/>
      <c r="R36" s="20"/>
      <c r="S36" s="20"/>
      <c r="T36" s="20"/>
      <c r="U36" s="20"/>
      <c r="V36" s="20"/>
      <c r="W36" s="20">
        <v>1351559</v>
      </c>
      <c r="X36" s="20">
        <v>600678</v>
      </c>
      <c r="Y36" s="20">
        <v>750881</v>
      </c>
      <c r="Z36" s="21">
        <v>125.00557703128798</v>
      </c>
      <c r="AA36" s="22">
        <v>800904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3683544</v>
      </c>
      <c r="D38" s="29">
        <f t="shared" ref="D38:Y38" si="3">SUM(D30:D37)</f>
        <v>0</v>
      </c>
      <c r="E38" s="30">
        <f t="shared" si="3"/>
        <v>1189677</v>
      </c>
      <c r="F38" s="31">
        <f t="shared" si="3"/>
        <v>-3810323</v>
      </c>
      <c r="G38" s="31">
        <f t="shared" si="3"/>
        <v>-299637</v>
      </c>
      <c r="H38" s="31">
        <f t="shared" si="3"/>
        <v>-479018</v>
      </c>
      <c r="I38" s="31">
        <f t="shared" si="3"/>
        <v>-26210</v>
      </c>
      <c r="J38" s="31">
        <f t="shared" si="3"/>
        <v>-804865</v>
      </c>
      <c r="K38" s="31">
        <f t="shared" si="3"/>
        <v>66968</v>
      </c>
      <c r="L38" s="31">
        <f t="shared" si="3"/>
        <v>63281</v>
      </c>
      <c r="M38" s="31">
        <f t="shared" si="3"/>
        <v>1489322</v>
      </c>
      <c r="N38" s="31">
        <f t="shared" si="3"/>
        <v>1619571</v>
      </c>
      <c r="O38" s="31">
        <f t="shared" si="3"/>
        <v>-1373917</v>
      </c>
      <c r="P38" s="31">
        <f t="shared" si="3"/>
        <v>1430729</v>
      </c>
      <c r="Q38" s="31">
        <f t="shared" si="3"/>
        <v>-797607</v>
      </c>
      <c r="R38" s="31">
        <f t="shared" si="3"/>
        <v>-740795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73911</v>
      </c>
      <c r="X38" s="31">
        <f t="shared" si="3"/>
        <v>-2246240</v>
      </c>
      <c r="Y38" s="31">
        <f t="shared" si="3"/>
        <v>2320151</v>
      </c>
      <c r="Z38" s="32">
        <f>+IF(X38&lt;&gt;0,+(Y38/X38)*100,0)</f>
        <v>-103.29043201082698</v>
      </c>
      <c r="AA38" s="33">
        <f>SUM(AA30:AA37)</f>
        <v>-3810323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3683544</v>
      </c>
      <c r="D45" s="29">
        <f>+D38+D44</f>
        <v>0</v>
      </c>
      <c r="E45" s="30">
        <f t="shared" si="5"/>
        <v>1189677</v>
      </c>
      <c r="F45" s="31">
        <f t="shared" si="5"/>
        <v>-3810323</v>
      </c>
      <c r="G45" s="31">
        <f t="shared" si="5"/>
        <v>-299637</v>
      </c>
      <c r="H45" s="31">
        <f t="shared" si="5"/>
        <v>-479018</v>
      </c>
      <c r="I45" s="31">
        <f t="shared" si="5"/>
        <v>-26210</v>
      </c>
      <c r="J45" s="31">
        <f t="shared" si="5"/>
        <v>-804865</v>
      </c>
      <c r="K45" s="31">
        <f t="shared" si="5"/>
        <v>66968</v>
      </c>
      <c r="L45" s="31">
        <f t="shared" si="5"/>
        <v>63281</v>
      </c>
      <c r="M45" s="31">
        <f t="shared" si="5"/>
        <v>1489322</v>
      </c>
      <c r="N45" s="31">
        <f t="shared" si="5"/>
        <v>1619571</v>
      </c>
      <c r="O45" s="31">
        <f t="shared" si="5"/>
        <v>-1373917</v>
      </c>
      <c r="P45" s="31">
        <f t="shared" si="5"/>
        <v>1430729</v>
      </c>
      <c r="Q45" s="31">
        <f t="shared" si="5"/>
        <v>-797607</v>
      </c>
      <c r="R45" s="31">
        <f t="shared" si="5"/>
        <v>-740795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73911</v>
      </c>
      <c r="X45" s="31">
        <f t="shared" si="5"/>
        <v>-2246240</v>
      </c>
      <c r="Y45" s="31">
        <f t="shared" si="5"/>
        <v>2320151</v>
      </c>
      <c r="Z45" s="32">
        <f>+IF(X45&lt;&gt;0,+(Y45/X45)*100,0)</f>
        <v>-103.29043201082698</v>
      </c>
      <c r="AA45" s="33">
        <f>+AA38+AA44</f>
        <v>-3810323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1836366</v>
      </c>
      <c r="D46" s="42">
        <f t="shared" si="6"/>
        <v>0</v>
      </c>
      <c r="E46" s="43">
        <f t="shared" si="6"/>
        <v>-19349613</v>
      </c>
      <c r="F46" s="44">
        <f t="shared" si="6"/>
        <v>-22905779</v>
      </c>
      <c r="G46" s="44">
        <f t="shared" si="6"/>
        <v>9769981</v>
      </c>
      <c r="H46" s="44">
        <f t="shared" si="6"/>
        <v>-7535789</v>
      </c>
      <c r="I46" s="44">
        <f t="shared" si="6"/>
        <v>-85662</v>
      </c>
      <c r="J46" s="44">
        <f t="shared" si="6"/>
        <v>2148530</v>
      </c>
      <c r="K46" s="44">
        <f t="shared" si="6"/>
        <v>123754</v>
      </c>
      <c r="L46" s="44">
        <f t="shared" si="6"/>
        <v>209975</v>
      </c>
      <c r="M46" s="44">
        <f t="shared" si="6"/>
        <v>-5216235</v>
      </c>
      <c r="N46" s="44">
        <f t="shared" si="6"/>
        <v>-4882506</v>
      </c>
      <c r="O46" s="44">
        <f t="shared" si="6"/>
        <v>-2210956</v>
      </c>
      <c r="P46" s="44">
        <f t="shared" si="6"/>
        <v>-1269811</v>
      </c>
      <c r="Q46" s="44">
        <f t="shared" si="6"/>
        <v>-1626431</v>
      </c>
      <c r="R46" s="44">
        <f t="shared" si="6"/>
        <v>-5107198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-7841174</v>
      </c>
      <c r="X46" s="44">
        <f t="shared" si="6"/>
        <v>-15921189</v>
      </c>
      <c r="Y46" s="44">
        <f t="shared" si="6"/>
        <v>8080015</v>
      </c>
      <c r="Z46" s="45">
        <f>+IF(X46&lt;&gt;0,+(Y46/X46)*100,0)</f>
        <v>-50.75007274896366</v>
      </c>
      <c r="AA46" s="46">
        <f>+AA27-AA45</f>
        <v>-22905779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-48289445</v>
      </c>
      <c r="D48" s="18"/>
      <c r="E48" s="19">
        <v>-19349613</v>
      </c>
      <c r="F48" s="20">
        <v>-22905779</v>
      </c>
      <c r="G48" s="20">
        <v>-43888642</v>
      </c>
      <c r="H48" s="20">
        <v>-3521733</v>
      </c>
      <c r="I48" s="20">
        <v>172953</v>
      </c>
      <c r="J48" s="20">
        <v>-47237422</v>
      </c>
      <c r="K48" s="20">
        <v>173880</v>
      </c>
      <c r="L48" s="20">
        <v>29001</v>
      </c>
      <c r="M48" s="20">
        <v>-4705324</v>
      </c>
      <c r="N48" s="20">
        <v>-4502443</v>
      </c>
      <c r="O48" s="20">
        <v>59186</v>
      </c>
      <c r="P48" s="20">
        <v>-1239252</v>
      </c>
      <c r="Q48" s="20">
        <v>-1295431</v>
      </c>
      <c r="R48" s="20">
        <v>-2475497</v>
      </c>
      <c r="S48" s="20"/>
      <c r="T48" s="20"/>
      <c r="U48" s="20"/>
      <c r="V48" s="20"/>
      <c r="W48" s="20">
        <v>-54215362</v>
      </c>
      <c r="X48" s="20">
        <v>-15921180</v>
      </c>
      <c r="Y48" s="20">
        <v>-38294182</v>
      </c>
      <c r="Z48" s="47">
        <v>240.52351647302524</v>
      </c>
      <c r="AA48" s="22">
        <v>-22905779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-48289445</v>
      </c>
      <c r="D51" s="50">
        <f t="shared" ref="D51:Y51" si="7">SUM(D48:D50)</f>
        <v>0</v>
      </c>
      <c r="E51" s="51">
        <f t="shared" si="7"/>
        <v>-19349613</v>
      </c>
      <c r="F51" s="52">
        <f t="shared" si="7"/>
        <v>-22905779</v>
      </c>
      <c r="G51" s="52">
        <f t="shared" si="7"/>
        <v>-43888642</v>
      </c>
      <c r="H51" s="52">
        <f t="shared" si="7"/>
        <v>-3521733</v>
      </c>
      <c r="I51" s="52">
        <f t="shared" si="7"/>
        <v>172953</v>
      </c>
      <c r="J51" s="52">
        <f t="shared" si="7"/>
        <v>-47237422</v>
      </c>
      <c r="K51" s="52">
        <f t="shared" si="7"/>
        <v>173880</v>
      </c>
      <c r="L51" s="52">
        <f t="shared" si="7"/>
        <v>29001</v>
      </c>
      <c r="M51" s="52">
        <f t="shared" si="7"/>
        <v>-4705324</v>
      </c>
      <c r="N51" s="52">
        <f t="shared" si="7"/>
        <v>-4502443</v>
      </c>
      <c r="O51" s="52">
        <f t="shared" si="7"/>
        <v>59186</v>
      </c>
      <c r="P51" s="52">
        <f t="shared" si="7"/>
        <v>-1239252</v>
      </c>
      <c r="Q51" s="52">
        <f t="shared" si="7"/>
        <v>-1295431</v>
      </c>
      <c r="R51" s="52">
        <f t="shared" si="7"/>
        <v>-2475497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-54215362</v>
      </c>
      <c r="X51" s="52">
        <f t="shared" si="7"/>
        <v>-15921180</v>
      </c>
      <c r="Y51" s="52">
        <f t="shared" si="7"/>
        <v>-38294182</v>
      </c>
      <c r="Z51" s="53">
        <f>+IF(X51&lt;&gt;0,+(Y51/X51)*100,0)</f>
        <v>240.52351647302524</v>
      </c>
      <c r="AA51" s="54">
        <f>SUM(AA48:AA50)</f>
        <v>-22905779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116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-31939562</v>
      </c>
      <c r="D6" s="18"/>
      <c r="E6" s="19">
        <v>697584035</v>
      </c>
      <c r="F6" s="20">
        <v>497269277</v>
      </c>
      <c r="G6" s="20">
        <v>34128648</v>
      </c>
      <c r="H6" s="20">
        <v>4933327</v>
      </c>
      <c r="I6" s="20">
        <v>-6065463</v>
      </c>
      <c r="J6" s="20">
        <v>32996512</v>
      </c>
      <c r="K6" s="20">
        <v>639511</v>
      </c>
      <c r="L6" s="20">
        <v>4822530</v>
      </c>
      <c r="M6" s="20">
        <v>-7434255</v>
      </c>
      <c r="N6" s="20">
        <v>-1972214</v>
      </c>
      <c r="O6" s="20">
        <v>2871494</v>
      </c>
      <c r="P6" s="20">
        <v>-4820329</v>
      </c>
      <c r="Q6" s="20">
        <v>19434275</v>
      </c>
      <c r="R6" s="20">
        <v>17485440</v>
      </c>
      <c r="S6" s="20"/>
      <c r="T6" s="20"/>
      <c r="U6" s="20"/>
      <c r="V6" s="20"/>
      <c r="W6" s="20">
        <v>48509738</v>
      </c>
      <c r="X6" s="20">
        <v>454017169</v>
      </c>
      <c r="Y6" s="20">
        <v>-405507431</v>
      </c>
      <c r="Z6" s="21">
        <v>-89.31543974276444</v>
      </c>
      <c r="AA6" s="22">
        <v>497269277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1259824784</v>
      </c>
      <c r="D8" s="18"/>
      <c r="E8" s="19">
        <v>822230587</v>
      </c>
      <c r="F8" s="20">
        <v>780983476</v>
      </c>
      <c r="G8" s="20">
        <v>877237002</v>
      </c>
      <c r="H8" s="20">
        <v>13493215</v>
      </c>
      <c r="I8" s="20">
        <v>34672867</v>
      </c>
      <c r="J8" s="20">
        <v>925403084</v>
      </c>
      <c r="K8" s="20">
        <v>25239333</v>
      </c>
      <c r="L8" s="20">
        <v>37276654</v>
      </c>
      <c r="M8" s="20">
        <v>39723170</v>
      </c>
      <c r="N8" s="20">
        <v>102239157</v>
      </c>
      <c r="O8" s="20">
        <v>61808209</v>
      </c>
      <c r="P8" s="20">
        <v>32440112</v>
      </c>
      <c r="Q8" s="20">
        <v>72160532</v>
      </c>
      <c r="R8" s="20">
        <v>166408853</v>
      </c>
      <c r="S8" s="20"/>
      <c r="T8" s="20"/>
      <c r="U8" s="20"/>
      <c r="V8" s="20"/>
      <c r="W8" s="20">
        <v>1194051094</v>
      </c>
      <c r="X8" s="20">
        <v>557827311</v>
      </c>
      <c r="Y8" s="20">
        <v>636223783</v>
      </c>
      <c r="Z8" s="21">
        <v>114.05389633208547</v>
      </c>
      <c r="AA8" s="22">
        <v>780983476</v>
      </c>
    </row>
    <row r="9" spans="1:27" x14ac:dyDescent="0.25">
      <c r="A9" s="23" t="s">
        <v>38</v>
      </c>
      <c r="B9" s="17" t="s">
        <v>33</v>
      </c>
      <c r="C9" s="18">
        <v>96876333</v>
      </c>
      <c r="D9" s="18"/>
      <c r="E9" s="19">
        <v>-366018</v>
      </c>
      <c r="F9" s="20">
        <v>100936374</v>
      </c>
      <c r="G9" s="20">
        <v>115465754</v>
      </c>
      <c r="H9" s="20">
        <v>-15974701</v>
      </c>
      <c r="I9" s="20">
        <v>-11806696</v>
      </c>
      <c r="J9" s="20">
        <v>87684357</v>
      </c>
      <c r="K9" s="20">
        <v>1312975</v>
      </c>
      <c r="L9" s="20">
        <v>1397805</v>
      </c>
      <c r="M9" s="20">
        <v>1485984</v>
      </c>
      <c r="N9" s="20">
        <v>4196764</v>
      </c>
      <c r="O9" s="20">
        <v>-1431763</v>
      </c>
      <c r="P9" s="20">
        <v>1357745</v>
      </c>
      <c r="Q9" s="20">
        <v>1447215</v>
      </c>
      <c r="R9" s="20">
        <v>1373197</v>
      </c>
      <c r="S9" s="20"/>
      <c r="T9" s="20"/>
      <c r="U9" s="20"/>
      <c r="V9" s="20"/>
      <c r="W9" s="20">
        <v>93254318</v>
      </c>
      <c r="X9" s="20">
        <v>73029979</v>
      </c>
      <c r="Y9" s="20">
        <v>20224339</v>
      </c>
      <c r="Z9" s="21">
        <v>27.693201171535321</v>
      </c>
      <c r="AA9" s="22">
        <v>100936374</v>
      </c>
    </row>
    <row r="10" spans="1:27" x14ac:dyDescent="0.25">
      <c r="A10" s="23" t="s">
        <v>39</v>
      </c>
      <c r="B10" s="17" t="s">
        <v>33</v>
      </c>
      <c r="C10" s="18">
        <v>-41954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2164433</v>
      </c>
      <c r="D11" s="18"/>
      <c r="E11" s="19">
        <v>-27613975</v>
      </c>
      <c r="F11" s="20">
        <v>-35400611</v>
      </c>
      <c r="G11" s="20">
        <v>-8947224</v>
      </c>
      <c r="H11" s="20">
        <v>-222639</v>
      </c>
      <c r="I11" s="20">
        <v>-71162</v>
      </c>
      <c r="J11" s="20">
        <v>-9241025</v>
      </c>
      <c r="K11" s="20">
        <v>247540</v>
      </c>
      <c r="L11" s="20">
        <v>4484308</v>
      </c>
      <c r="M11" s="20">
        <v>32994269</v>
      </c>
      <c r="N11" s="20">
        <v>37726117</v>
      </c>
      <c r="O11" s="20">
        <v>7645505</v>
      </c>
      <c r="P11" s="20">
        <v>2498039</v>
      </c>
      <c r="Q11" s="20">
        <v>10454039</v>
      </c>
      <c r="R11" s="20">
        <v>20597583</v>
      </c>
      <c r="S11" s="20"/>
      <c r="T11" s="20"/>
      <c r="U11" s="20"/>
      <c r="V11" s="20"/>
      <c r="W11" s="20">
        <v>49082675</v>
      </c>
      <c r="X11" s="20">
        <v>-26695378</v>
      </c>
      <c r="Y11" s="20">
        <v>75778053</v>
      </c>
      <c r="Z11" s="21">
        <v>-283.86207155410949</v>
      </c>
      <c r="AA11" s="22">
        <v>-35400611</v>
      </c>
    </row>
    <row r="12" spans="1:27" x14ac:dyDescent="0.25">
      <c r="A12" s="23" t="s">
        <v>41</v>
      </c>
      <c r="B12" s="17" t="s">
        <v>33</v>
      </c>
      <c r="C12" s="18">
        <v>543192842</v>
      </c>
      <c r="D12" s="18"/>
      <c r="E12" s="19">
        <v>516368392</v>
      </c>
      <c r="F12" s="20">
        <v>144103384</v>
      </c>
      <c r="G12" s="24">
        <v>551466928</v>
      </c>
      <c r="H12" s="24">
        <v>699070</v>
      </c>
      <c r="I12" s="24">
        <v>9113764</v>
      </c>
      <c r="J12" s="20">
        <v>561279762</v>
      </c>
      <c r="K12" s="24">
        <v>3240411</v>
      </c>
      <c r="L12" s="24">
        <v>1747274</v>
      </c>
      <c r="M12" s="20">
        <v>4838509</v>
      </c>
      <c r="N12" s="24">
        <v>9826194</v>
      </c>
      <c r="O12" s="24">
        <v>-419125034</v>
      </c>
      <c r="P12" s="24">
        <v>2095863</v>
      </c>
      <c r="Q12" s="20">
        <v>2338702</v>
      </c>
      <c r="R12" s="24">
        <v>-414690469</v>
      </c>
      <c r="S12" s="24"/>
      <c r="T12" s="20"/>
      <c r="U12" s="24"/>
      <c r="V12" s="24"/>
      <c r="W12" s="24">
        <v>156415487</v>
      </c>
      <c r="X12" s="20">
        <v>122689112</v>
      </c>
      <c r="Y12" s="24">
        <v>33726375</v>
      </c>
      <c r="Z12" s="25">
        <v>27.489297501802767</v>
      </c>
      <c r="AA12" s="26">
        <v>144103384</v>
      </c>
    </row>
    <row r="13" spans="1:27" x14ac:dyDescent="0.25">
      <c r="A13" s="23" t="s">
        <v>42</v>
      </c>
      <c r="B13" s="17" t="s">
        <v>33</v>
      </c>
      <c r="C13" s="18">
        <v>-5072653</v>
      </c>
      <c r="D13" s="18"/>
      <c r="E13" s="19">
        <v>-5023436</v>
      </c>
      <c r="F13" s="20">
        <v>-5023440</v>
      </c>
      <c r="G13" s="20">
        <v>-5072653</v>
      </c>
      <c r="H13" s="20"/>
      <c r="I13" s="20"/>
      <c r="J13" s="20">
        <v>-5072653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>
        <v>-5072653</v>
      </c>
      <c r="X13" s="20">
        <v>-5023440</v>
      </c>
      <c r="Y13" s="20">
        <v>-49213</v>
      </c>
      <c r="Z13" s="21">
        <v>0.97966731960568842</v>
      </c>
      <c r="AA13" s="22">
        <v>-5023440</v>
      </c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1865004223</v>
      </c>
      <c r="D14" s="29">
        <f>SUM(D6:D13)</f>
        <v>0</v>
      </c>
      <c r="E14" s="30">
        <f t="shared" si="0"/>
        <v>2003179585</v>
      </c>
      <c r="F14" s="31">
        <f t="shared" si="0"/>
        <v>1482868460</v>
      </c>
      <c r="G14" s="31">
        <f t="shared" si="0"/>
        <v>1564278455</v>
      </c>
      <c r="H14" s="31">
        <f t="shared" si="0"/>
        <v>2928272</v>
      </c>
      <c r="I14" s="31">
        <f t="shared" si="0"/>
        <v>25843310</v>
      </c>
      <c r="J14" s="31">
        <f t="shared" si="0"/>
        <v>1593050037</v>
      </c>
      <c r="K14" s="31">
        <f t="shared" si="0"/>
        <v>30679770</v>
      </c>
      <c r="L14" s="31">
        <f t="shared" si="0"/>
        <v>49728571</v>
      </c>
      <c r="M14" s="31">
        <f t="shared" si="0"/>
        <v>71607677</v>
      </c>
      <c r="N14" s="31">
        <f t="shared" si="0"/>
        <v>152016018</v>
      </c>
      <c r="O14" s="31">
        <f t="shared" si="0"/>
        <v>-348231589</v>
      </c>
      <c r="P14" s="31">
        <f t="shared" si="0"/>
        <v>33571430</v>
      </c>
      <c r="Q14" s="31">
        <f t="shared" si="0"/>
        <v>105834763</v>
      </c>
      <c r="R14" s="31">
        <f t="shared" si="0"/>
        <v>-208825396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1536240659</v>
      </c>
      <c r="X14" s="31">
        <f t="shared" si="0"/>
        <v>1175844753</v>
      </c>
      <c r="Y14" s="31">
        <f t="shared" si="0"/>
        <v>360395906</v>
      </c>
      <c r="Z14" s="32">
        <f>+IF(X14&lt;&gt;0,+(Y14/X14)*100,0)</f>
        <v>30.64995655935882</v>
      </c>
      <c r="AA14" s="33">
        <f>SUM(AA6:AA13)</f>
        <v>1482868460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>
        <v>-835</v>
      </c>
      <c r="D17" s="18"/>
      <c r="E17" s="19">
        <v>-15660000</v>
      </c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3990555656</v>
      </c>
      <c r="D18" s="18"/>
      <c r="E18" s="19">
        <v>3233213809</v>
      </c>
      <c r="F18" s="20">
        <v>4964849922</v>
      </c>
      <c r="G18" s="24">
        <v>3532235503</v>
      </c>
      <c r="H18" s="24">
        <v>-70500630</v>
      </c>
      <c r="I18" s="24">
        <v>23506941</v>
      </c>
      <c r="J18" s="20">
        <v>3485241814</v>
      </c>
      <c r="K18" s="24">
        <v>13736153</v>
      </c>
      <c r="L18" s="24">
        <v>3760503</v>
      </c>
      <c r="M18" s="20">
        <v>16843873</v>
      </c>
      <c r="N18" s="24">
        <v>34340529</v>
      </c>
      <c r="O18" s="24">
        <v>1970527893</v>
      </c>
      <c r="P18" s="24">
        <v>194045</v>
      </c>
      <c r="Q18" s="20">
        <v>25361379</v>
      </c>
      <c r="R18" s="24">
        <v>1996083317</v>
      </c>
      <c r="S18" s="24"/>
      <c r="T18" s="20"/>
      <c r="U18" s="24"/>
      <c r="V18" s="24"/>
      <c r="W18" s="24">
        <v>5515665660</v>
      </c>
      <c r="X18" s="20">
        <v>3740464007</v>
      </c>
      <c r="Y18" s="24">
        <v>1775201653</v>
      </c>
      <c r="Z18" s="25">
        <v>47.459396740025895</v>
      </c>
      <c r="AA18" s="26">
        <v>4964849922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3990554821</v>
      </c>
      <c r="D26" s="29">
        <f t="shared" ref="D26:Y26" si="1">SUM(D16:D25)</f>
        <v>0</v>
      </c>
      <c r="E26" s="35">
        <f t="shared" si="1"/>
        <v>3217553809</v>
      </c>
      <c r="F26" s="36">
        <f t="shared" si="1"/>
        <v>4964849922</v>
      </c>
      <c r="G26" s="36">
        <f t="shared" si="1"/>
        <v>3532235503</v>
      </c>
      <c r="H26" s="36">
        <f t="shared" si="1"/>
        <v>-70500630</v>
      </c>
      <c r="I26" s="36">
        <f t="shared" si="1"/>
        <v>23506941</v>
      </c>
      <c r="J26" s="36">
        <f t="shared" si="1"/>
        <v>3485241814</v>
      </c>
      <c r="K26" s="36">
        <f t="shared" si="1"/>
        <v>13736153</v>
      </c>
      <c r="L26" s="36">
        <f t="shared" si="1"/>
        <v>3760503</v>
      </c>
      <c r="M26" s="36">
        <f t="shared" si="1"/>
        <v>16843873</v>
      </c>
      <c r="N26" s="36">
        <f t="shared" si="1"/>
        <v>34340529</v>
      </c>
      <c r="O26" s="36">
        <f t="shared" si="1"/>
        <v>1970527893</v>
      </c>
      <c r="P26" s="36">
        <f t="shared" si="1"/>
        <v>194045</v>
      </c>
      <c r="Q26" s="36">
        <f t="shared" si="1"/>
        <v>25361379</v>
      </c>
      <c r="R26" s="36">
        <f t="shared" si="1"/>
        <v>1996083317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5515665660</v>
      </c>
      <c r="X26" s="36">
        <f t="shared" si="1"/>
        <v>3740464007</v>
      </c>
      <c r="Y26" s="36">
        <f t="shared" si="1"/>
        <v>1775201653</v>
      </c>
      <c r="Z26" s="37">
        <f>+IF(X26&lt;&gt;0,+(Y26/X26)*100,0)</f>
        <v>47.459396740025895</v>
      </c>
      <c r="AA26" s="38">
        <f>SUM(AA16:AA25)</f>
        <v>4964849922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5855559044</v>
      </c>
      <c r="D27" s="29">
        <f>+D14+D26</f>
        <v>0</v>
      </c>
      <c r="E27" s="30">
        <f t="shared" si="2"/>
        <v>5220733394</v>
      </c>
      <c r="F27" s="31">
        <f t="shared" si="2"/>
        <v>6447718382</v>
      </c>
      <c r="G27" s="31">
        <f t="shared" si="2"/>
        <v>5096513958</v>
      </c>
      <c r="H27" s="31">
        <f t="shared" si="2"/>
        <v>-67572358</v>
      </c>
      <c r="I27" s="31">
        <f t="shared" si="2"/>
        <v>49350251</v>
      </c>
      <c r="J27" s="31">
        <f t="shared" si="2"/>
        <v>5078291851</v>
      </c>
      <c r="K27" s="31">
        <f t="shared" si="2"/>
        <v>44415923</v>
      </c>
      <c r="L27" s="31">
        <f t="shared" si="2"/>
        <v>53489074</v>
      </c>
      <c r="M27" s="31">
        <f t="shared" si="2"/>
        <v>88451550</v>
      </c>
      <c r="N27" s="31">
        <f t="shared" si="2"/>
        <v>186356547</v>
      </c>
      <c r="O27" s="31">
        <f t="shared" si="2"/>
        <v>1622296304</v>
      </c>
      <c r="P27" s="31">
        <f t="shared" si="2"/>
        <v>33765475</v>
      </c>
      <c r="Q27" s="31">
        <f t="shared" si="2"/>
        <v>131196142</v>
      </c>
      <c r="R27" s="31">
        <f t="shared" si="2"/>
        <v>1787257921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7051906319</v>
      </c>
      <c r="X27" s="31">
        <f t="shared" si="2"/>
        <v>4916308760</v>
      </c>
      <c r="Y27" s="31">
        <f t="shared" si="2"/>
        <v>2135597559</v>
      </c>
      <c r="Z27" s="32">
        <f>+IF(X27&lt;&gt;0,+(Y27/X27)*100,0)</f>
        <v>43.439044682783511</v>
      </c>
      <c r="AA27" s="33">
        <f>+AA14+AA26</f>
        <v>6447718382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>
        <v>5299053</v>
      </c>
      <c r="G31" s="20"/>
      <c r="H31" s="20"/>
      <c r="I31" s="20"/>
      <c r="J31" s="20"/>
      <c r="K31" s="20"/>
      <c r="L31" s="20"/>
      <c r="M31" s="20"/>
      <c r="N31" s="20"/>
      <c r="O31" s="20">
        <v>5299053</v>
      </c>
      <c r="P31" s="20"/>
      <c r="Q31" s="20"/>
      <c r="R31" s="20">
        <v>5299053</v>
      </c>
      <c r="S31" s="20"/>
      <c r="T31" s="20"/>
      <c r="U31" s="20"/>
      <c r="V31" s="20"/>
      <c r="W31" s="20">
        <v>5299053</v>
      </c>
      <c r="X31" s="20">
        <v>3974283</v>
      </c>
      <c r="Y31" s="20">
        <v>1324770</v>
      </c>
      <c r="Z31" s="21">
        <v>33.333559789275199</v>
      </c>
      <c r="AA31" s="22">
        <v>5299053</v>
      </c>
    </row>
    <row r="32" spans="1:27" x14ac:dyDescent="0.25">
      <c r="A32" s="23" t="s">
        <v>60</v>
      </c>
      <c r="B32" s="17" t="s">
        <v>33</v>
      </c>
      <c r="C32" s="18">
        <v>-25443</v>
      </c>
      <c r="D32" s="18"/>
      <c r="E32" s="19">
        <v>-19806</v>
      </c>
      <c r="F32" s="20">
        <v>-25444</v>
      </c>
      <c r="G32" s="20">
        <v>-26158</v>
      </c>
      <c r="H32" s="20">
        <v>-852</v>
      </c>
      <c r="I32" s="20">
        <v>-1688</v>
      </c>
      <c r="J32" s="20">
        <v>-28698</v>
      </c>
      <c r="K32" s="20"/>
      <c r="L32" s="20"/>
      <c r="M32" s="20">
        <v>-1563</v>
      </c>
      <c r="N32" s="20">
        <v>-1563</v>
      </c>
      <c r="O32" s="20">
        <v>-89</v>
      </c>
      <c r="P32" s="20">
        <v>-884</v>
      </c>
      <c r="Q32" s="20">
        <v>-520</v>
      </c>
      <c r="R32" s="20">
        <v>-1493</v>
      </c>
      <c r="S32" s="20"/>
      <c r="T32" s="20"/>
      <c r="U32" s="20"/>
      <c r="V32" s="20"/>
      <c r="W32" s="20">
        <v>-31754</v>
      </c>
      <c r="X32" s="20">
        <v>-25444</v>
      </c>
      <c r="Y32" s="20">
        <v>-6310</v>
      </c>
      <c r="Z32" s="21">
        <v>24.799559817638738</v>
      </c>
      <c r="AA32" s="22">
        <v>-25444</v>
      </c>
    </row>
    <row r="33" spans="1:27" x14ac:dyDescent="0.25">
      <c r="A33" s="23" t="s">
        <v>61</v>
      </c>
      <c r="B33" s="17" t="s">
        <v>33</v>
      </c>
      <c r="C33" s="18">
        <v>317243682</v>
      </c>
      <c r="D33" s="18"/>
      <c r="E33" s="19">
        <v>338831260</v>
      </c>
      <c r="F33" s="20">
        <v>362016230</v>
      </c>
      <c r="G33" s="20">
        <v>177095734</v>
      </c>
      <c r="H33" s="20">
        <v>34115817</v>
      </c>
      <c r="I33" s="20">
        <v>25387237</v>
      </c>
      <c r="J33" s="20">
        <v>236598788</v>
      </c>
      <c r="K33" s="20">
        <v>16544955</v>
      </c>
      <c r="L33" s="20">
        <v>14237243</v>
      </c>
      <c r="M33" s="20">
        <v>8948477</v>
      </c>
      <c r="N33" s="20">
        <v>39730675</v>
      </c>
      <c r="O33" s="20">
        <v>40572347</v>
      </c>
      <c r="P33" s="20">
        <v>19538740</v>
      </c>
      <c r="Q33" s="20">
        <v>20305572</v>
      </c>
      <c r="R33" s="20">
        <v>80416659</v>
      </c>
      <c r="S33" s="20"/>
      <c r="T33" s="20"/>
      <c r="U33" s="20"/>
      <c r="V33" s="20"/>
      <c r="W33" s="20">
        <v>356746122</v>
      </c>
      <c r="X33" s="20">
        <v>264790590</v>
      </c>
      <c r="Y33" s="20">
        <v>91955532</v>
      </c>
      <c r="Z33" s="21">
        <v>34.727643455909821</v>
      </c>
      <c r="AA33" s="22">
        <v>362016230</v>
      </c>
    </row>
    <row r="34" spans="1:27" x14ac:dyDescent="0.25">
      <c r="A34" s="23" t="s">
        <v>62</v>
      </c>
      <c r="B34" s="17" t="s">
        <v>33</v>
      </c>
      <c r="C34" s="18">
        <v>-79359950</v>
      </c>
      <c r="D34" s="18"/>
      <c r="E34" s="19">
        <v>-34086929</v>
      </c>
      <c r="F34" s="20">
        <v>-12444069</v>
      </c>
      <c r="G34" s="20">
        <v>-148119029</v>
      </c>
      <c r="H34" s="20">
        <v>84723881</v>
      </c>
      <c r="I34" s="20">
        <v>-5565112</v>
      </c>
      <c r="J34" s="20">
        <v>-68960260</v>
      </c>
      <c r="K34" s="20">
        <v>-1612601</v>
      </c>
      <c r="L34" s="20">
        <v>1749505</v>
      </c>
      <c r="M34" s="20">
        <v>-51138272</v>
      </c>
      <c r="N34" s="20">
        <v>-51001368</v>
      </c>
      <c r="O34" s="20">
        <v>-8341600</v>
      </c>
      <c r="P34" s="20">
        <v>141492764</v>
      </c>
      <c r="Q34" s="20">
        <v>60587220</v>
      </c>
      <c r="R34" s="20">
        <v>193738384</v>
      </c>
      <c r="S34" s="20"/>
      <c r="T34" s="20"/>
      <c r="U34" s="20"/>
      <c r="V34" s="20"/>
      <c r="W34" s="20">
        <v>73776756</v>
      </c>
      <c r="X34" s="20">
        <v>-1736217</v>
      </c>
      <c r="Y34" s="20">
        <v>75512973</v>
      </c>
      <c r="Z34" s="21">
        <v>-4349.2819733938786</v>
      </c>
      <c r="AA34" s="22">
        <v>-12444069</v>
      </c>
    </row>
    <row r="35" spans="1:27" x14ac:dyDescent="0.25">
      <c r="A35" s="23" t="s">
        <v>63</v>
      </c>
      <c r="B35" s="17" t="s">
        <v>33</v>
      </c>
      <c r="C35" s="18">
        <v>11104013</v>
      </c>
      <c r="D35" s="18"/>
      <c r="E35" s="19"/>
      <c r="F35" s="20">
        <v>3464511</v>
      </c>
      <c r="G35" s="20"/>
      <c r="H35" s="20"/>
      <c r="I35" s="20"/>
      <c r="J35" s="20"/>
      <c r="K35" s="20"/>
      <c r="L35" s="20">
        <v>-148878</v>
      </c>
      <c r="M35" s="20"/>
      <c r="N35" s="20">
        <v>-148878</v>
      </c>
      <c r="O35" s="20">
        <v>3405555</v>
      </c>
      <c r="P35" s="20"/>
      <c r="Q35" s="20"/>
      <c r="R35" s="20">
        <v>3405555</v>
      </c>
      <c r="S35" s="20"/>
      <c r="T35" s="20"/>
      <c r="U35" s="20"/>
      <c r="V35" s="20"/>
      <c r="W35" s="20">
        <v>3256677</v>
      </c>
      <c r="X35" s="20">
        <v>2598381</v>
      </c>
      <c r="Y35" s="20">
        <v>658296</v>
      </c>
      <c r="Z35" s="21">
        <v>25.334852740995256</v>
      </c>
      <c r="AA35" s="22">
        <v>3464511</v>
      </c>
    </row>
    <row r="36" spans="1:27" x14ac:dyDescent="0.25">
      <c r="A36" s="23" t="s">
        <v>64</v>
      </c>
      <c r="B36" s="17" t="s">
        <v>33</v>
      </c>
      <c r="C36" s="18">
        <v>48394249</v>
      </c>
      <c r="D36" s="18"/>
      <c r="E36" s="19">
        <v>29649792</v>
      </c>
      <c r="F36" s="20">
        <v>34778632</v>
      </c>
      <c r="G36" s="20">
        <v>35765785</v>
      </c>
      <c r="H36" s="20">
        <v>339474</v>
      </c>
      <c r="I36" s="20">
        <v>1296541</v>
      </c>
      <c r="J36" s="20">
        <v>37401800</v>
      </c>
      <c r="K36" s="20">
        <v>648137</v>
      </c>
      <c r="L36" s="20">
        <v>-161112</v>
      </c>
      <c r="M36" s="20">
        <v>-39196</v>
      </c>
      <c r="N36" s="20">
        <v>447829</v>
      </c>
      <c r="O36" s="20">
        <v>167172</v>
      </c>
      <c r="P36" s="20">
        <v>136360</v>
      </c>
      <c r="Q36" s="20">
        <v>224147</v>
      </c>
      <c r="R36" s="20">
        <v>527679</v>
      </c>
      <c r="S36" s="20"/>
      <c r="T36" s="20"/>
      <c r="U36" s="20"/>
      <c r="V36" s="20"/>
      <c r="W36" s="20">
        <v>38377308</v>
      </c>
      <c r="X36" s="20">
        <v>34162080</v>
      </c>
      <c r="Y36" s="20">
        <v>4215228</v>
      </c>
      <c r="Z36" s="21">
        <v>12.338909106237091</v>
      </c>
      <c r="AA36" s="22">
        <v>34778632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>
        <v>3632401</v>
      </c>
      <c r="G37" s="20"/>
      <c r="H37" s="20"/>
      <c r="I37" s="20"/>
      <c r="J37" s="20"/>
      <c r="K37" s="20"/>
      <c r="L37" s="20"/>
      <c r="M37" s="20"/>
      <c r="N37" s="20"/>
      <c r="O37" s="20">
        <v>3632401</v>
      </c>
      <c r="P37" s="20"/>
      <c r="Q37" s="20"/>
      <c r="R37" s="20">
        <v>3632401</v>
      </c>
      <c r="S37" s="20"/>
      <c r="T37" s="20"/>
      <c r="U37" s="20"/>
      <c r="V37" s="20"/>
      <c r="W37" s="20">
        <v>3632401</v>
      </c>
      <c r="X37" s="20">
        <v>2724291</v>
      </c>
      <c r="Y37" s="20">
        <v>908110</v>
      </c>
      <c r="Z37" s="21">
        <v>33.333810521710049</v>
      </c>
      <c r="AA37" s="22">
        <v>3632401</v>
      </c>
    </row>
    <row r="38" spans="1:27" x14ac:dyDescent="0.25">
      <c r="A38" s="27" t="s">
        <v>66</v>
      </c>
      <c r="B38" s="28" t="s">
        <v>33</v>
      </c>
      <c r="C38" s="29">
        <f>SUM(C30:C37)</f>
        <v>297356551</v>
      </c>
      <c r="D38" s="29">
        <f t="shared" ref="D38:Y38" si="3">SUM(D30:D37)</f>
        <v>0</v>
      </c>
      <c r="E38" s="30">
        <f t="shared" si="3"/>
        <v>334374317</v>
      </c>
      <c r="F38" s="31">
        <f t="shared" si="3"/>
        <v>396721314</v>
      </c>
      <c r="G38" s="31">
        <f t="shared" si="3"/>
        <v>64716332</v>
      </c>
      <c r="H38" s="31">
        <f t="shared" si="3"/>
        <v>119178320</v>
      </c>
      <c r="I38" s="31">
        <f t="shared" si="3"/>
        <v>21116978</v>
      </c>
      <c r="J38" s="31">
        <f t="shared" si="3"/>
        <v>205011630</v>
      </c>
      <c r="K38" s="31">
        <f t="shared" si="3"/>
        <v>15580491</v>
      </c>
      <c r="L38" s="31">
        <f t="shared" si="3"/>
        <v>15676758</v>
      </c>
      <c r="M38" s="31">
        <f t="shared" si="3"/>
        <v>-42230554</v>
      </c>
      <c r="N38" s="31">
        <f t="shared" si="3"/>
        <v>-10973305</v>
      </c>
      <c r="O38" s="31">
        <f t="shared" si="3"/>
        <v>44734839</v>
      </c>
      <c r="P38" s="31">
        <f t="shared" si="3"/>
        <v>161166980</v>
      </c>
      <c r="Q38" s="31">
        <f t="shared" si="3"/>
        <v>81116419</v>
      </c>
      <c r="R38" s="31">
        <f t="shared" si="3"/>
        <v>287018238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481056563</v>
      </c>
      <c r="X38" s="31">
        <f t="shared" si="3"/>
        <v>306487964</v>
      </c>
      <c r="Y38" s="31">
        <f t="shared" si="3"/>
        <v>174568599</v>
      </c>
      <c r="Z38" s="32">
        <f>+IF(X38&lt;&gt;0,+(Y38/X38)*100,0)</f>
        <v>56.957733909576945</v>
      </c>
      <c r="AA38" s="33">
        <f>SUM(AA30:AA37)</f>
        <v>396721314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>
        <v>106227820</v>
      </c>
      <c r="D40" s="18"/>
      <c r="E40" s="19">
        <v>110476930</v>
      </c>
      <c r="F40" s="20">
        <v>122033246</v>
      </c>
      <c r="G40" s="20">
        <v>106227821</v>
      </c>
      <c r="H40" s="20"/>
      <c r="I40" s="20"/>
      <c r="J40" s="20">
        <v>106227821</v>
      </c>
      <c r="K40" s="20"/>
      <c r="L40" s="20"/>
      <c r="M40" s="20"/>
      <c r="N40" s="20"/>
      <c r="O40" s="20">
        <v>11556316</v>
      </c>
      <c r="P40" s="20"/>
      <c r="Q40" s="20"/>
      <c r="R40" s="20">
        <v>11556316</v>
      </c>
      <c r="S40" s="20"/>
      <c r="T40" s="20"/>
      <c r="U40" s="20"/>
      <c r="V40" s="20"/>
      <c r="W40" s="20">
        <v>117784137</v>
      </c>
      <c r="X40" s="20">
        <v>91524933</v>
      </c>
      <c r="Y40" s="20">
        <v>26259204</v>
      </c>
      <c r="Z40" s="21">
        <v>28.690765608099376</v>
      </c>
      <c r="AA40" s="22">
        <v>122033246</v>
      </c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>
        <v>-5277</v>
      </c>
      <c r="D43" s="18"/>
      <c r="E43" s="19"/>
      <c r="F43" s="20">
        <v>47135895</v>
      </c>
      <c r="G43" s="20"/>
      <c r="H43" s="20"/>
      <c r="I43" s="20"/>
      <c r="J43" s="20"/>
      <c r="K43" s="20"/>
      <c r="L43" s="20"/>
      <c r="M43" s="20"/>
      <c r="N43" s="20"/>
      <c r="O43" s="20">
        <v>47135895</v>
      </c>
      <c r="P43" s="20"/>
      <c r="Q43" s="20"/>
      <c r="R43" s="20">
        <v>47135895</v>
      </c>
      <c r="S43" s="20"/>
      <c r="T43" s="20"/>
      <c r="U43" s="20"/>
      <c r="V43" s="20"/>
      <c r="W43" s="20">
        <v>47135895</v>
      </c>
      <c r="X43" s="20">
        <v>35351910</v>
      </c>
      <c r="Y43" s="20">
        <v>11783985</v>
      </c>
      <c r="Z43" s="21">
        <v>33.333375763855479</v>
      </c>
      <c r="AA43" s="22">
        <v>47135895</v>
      </c>
    </row>
    <row r="44" spans="1:27" x14ac:dyDescent="0.25">
      <c r="A44" s="27" t="s">
        <v>70</v>
      </c>
      <c r="B44" s="34" t="s">
        <v>33</v>
      </c>
      <c r="C44" s="29">
        <f>SUM(C40:C43)</f>
        <v>106222543</v>
      </c>
      <c r="D44" s="29">
        <f t="shared" ref="D44:Y44" si="4">SUM(D40:D43)</f>
        <v>0</v>
      </c>
      <c r="E44" s="35">
        <f t="shared" si="4"/>
        <v>110476930</v>
      </c>
      <c r="F44" s="36">
        <f t="shared" si="4"/>
        <v>169169141</v>
      </c>
      <c r="G44" s="36">
        <f t="shared" si="4"/>
        <v>106227821</v>
      </c>
      <c r="H44" s="36">
        <f t="shared" si="4"/>
        <v>0</v>
      </c>
      <c r="I44" s="36">
        <f t="shared" si="4"/>
        <v>0</v>
      </c>
      <c r="J44" s="36">
        <f t="shared" si="4"/>
        <v>106227821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58692211</v>
      </c>
      <c r="P44" s="36">
        <f t="shared" si="4"/>
        <v>0</v>
      </c>
      <c r="Q44" s="36">
        <f t="shared" si="4"/>
        <v>0</v>
      </c>
      <c r="R44" s="36">
        <f t="shared" si="4"/>
        <v>58692211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164920032</v>
      </c>
      <c r="X44" s="36">
        <f t="shared" si="4"/>
        <v>126876843</v>
      </c>
      <c r="Y44" s="36">
        <f t="shared" si="4"/>
        <v>38043189</v>
      </c>
      <c r="Z44" s="37">
        <f>+IF(X44&lt;&gt;0,+(Y44/X44)*100,0)</f>
        <v>29.984343951559389</v>
      </c>
      <c r="AA44" s="38">
        <f>SUM(AA40:AA43)</f>
        <v>169169141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403579094</v>
      </c>
      <c r="D45" s="29">
        <f>+D38+D44</f>
        <v>0</v>
      </c>
      <c r="E45" s="30">
        <f t="shared" si="5"/>
        <v>444851247</v>
      </c>
      <c r="F45" s="31">
        <f t="shared" si="5"/>
        <v>565890455</v>
      </c>
      <c r="G45" s="31">
        <f t="shared" si="5"/>
        <v>170944153</v>
      </c>
      <c r="H45" s="31">
        <f t="shared" si="5"/>
        <v>119178320</v>
      </c>
      <c r="I45" s="31">
        <f t="shared" si="5"/>
        <v>21116978</v>
      </c>
      <c r="J45" s="31">
        <f t="shared" si="5"/>
        <v>311239451</v>
      </c>
      <c r="K45" s="31">
        <f t="shared" si="5"/>
        <v>15580491</v>
      </c>
      <c r="L45" s="31">
        <f t="shared" si="5"/>
        <v>15676758</v>
      </c>
      <c r="M45" s="31">
        <f t="shared" si="5"/>
        <v>-42230554</v>
      </c>
      <c r="N45" s="31">
        <f t="shared" si="5"/>
        <v>-10973305</v>
      </c>
      <c r="O45" s="31">
        <f t="shared" si="5"/>
        <v>103427050</v>
      </c>
      <c r="P45" s="31">
        <f t="shared" si="5"/>
        <v>161166980</v>
      </c>
      <c r="Q45" s="31">
        <f t="shared" si="5"/>
        <v>81116419</v>
      </c>
      <c r="R45" s="31">
        <f t="shared" si="5"/>
        <v>345710449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645976595</v>
      </c>
      <c r="X45" s="31">
        <f t="shared" si="5"/>
        <v>433364807</v>
      </c>
      <c r="Y45" s="31">
        <f t="shared" si="5"/>
        <v>212611788</v>
      </c>
      <c r="Z45" s="32">
        <f>+IF(X45&lt;&gt;0,+(Y45/X45)*100,0)</f>
        <v>49.060695415444755</v>
      </c>
      <c r="AA45" s="33">
        <f>+AA38+AA44</f>
        <v>565890455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5451979950</v>
      </c>
      <c r="D46" s="42">
        <f t="shared" si="6"/>
        <v>0</v>
      </c>
      <c r="E46" s="43">
        <f t="shared" si="6"/>
        <v>4775882147</v>
      </c>
      <c r="F46" s="44">
        <f t="shared" si="6"/>
        <v>5881827927</v>
      </c>
      <c r="G46" s="44">
        <f t="shared" si="6"/>
        <v>4925569805</v>
      </c>
      <c r="H46" s="44">
        <f t="shared" si="6"/>
        <v>-186750678</v>
      </c>
      <c r="I46" s="44">
        <f t="shared" si="6"/>
        <v>28233273</v>
      </c>
      <c r="J46" s="44">
        <f t="shared" si="6"/>
        <v>4767052400</v>
      </c>
      <c r="K46" s="44">
        <f t="shared" si="6"/>
        <v>28835432</v>
      </c>
      <c r="L46" s="44">
        <f t="shared" si="6"/>
        <v>37812316</v>
      </c>
      <c r="M46" s="44">
        <f t="shared" si="6"/>
        <v>130682104</v>
      </c>
      <c r="N46" s="44">
        <f t="shared" si="6"/>
        <v>197329852</v>
      </c>
      <c r="O46" s="44">
        <f t="shared" si="6"/>
        <v>1518869254</v>
      </c>
      <c r="P46" s="44">
        <f t="shared" si="6"/>
        <v>-127401505</v>
      </c>
      <c r="Q46" s="44">
        <f t="shared" si="6"/>
        <v>50079723</v>
      </c>
      <c r="R46" s="44">
        <f t="shared" si="6"/>
        <v>1441547472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6405929724</v>
      </c>
      <c r="X46" s="44">
        <f t="shared" si="6"/>
        <v>4482943953</v>
      </c>
      <c r="Y46" s="44">
        <f t="shared" si="6"/>
        <v>1922985771</v>
      </c>
      <c r="Z46" s="45">
        <f>+IF(X46&lt;&gt;0,+(Y46/X46)*100,0)</f>
        <v>42.895601443179586</v>
      </c>
      <c r="AA46" s="46">
        <f>+AA27-AA45</f>
        <v>5881827927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3493396032</v>
      </c>
      <c r="D48" s="18"/>
      <c r="E48" s="19">
        <v>4645795953</v>
      </c>
      <c r="F48" s="20">
        <v>3371026566</v>
      </c>
      <c r="G48" s="20">
        <v>4353404727</v>
      </c>
      <c r="H48" s="20">
        <v>-760436064</v>
      </c>
      <c r="I48" s="20">
        <v>17688713</v>
      </c>
      <c r="J48" s="20">
        <v>3610657376</v>
      </c>
      <c r="K48" s="20">
        <v>34485452</v>
      </c>
      <c r="L48" s="20">
        <v>15274962</v>
      </c>
      <c r="M48" s="20">
        <v>75954007</v>
      </c>
      <c r="N48" s="20">
        <v>125714421</v>
      </c>
      <c r="O48" s="20">
        <v>-53125114</v>
      </c>
      <c r="P48" s="20">
        <v>39406395</v>
      </c>
      <c r="Q48" s="20">
        <v>35738918</v>
      </c>
      <c r="R48" s="20">
        <v>22020199</v>
      </c>
      <c r="S48" s="20"/>
      <c r="T48" s="20"/>
      <c r="U48" s="20"/>
      <c r="V48" s="20"/>
      <c r="W48" s="20">
        <v>3758391996</v>
      </c>
      <c r="X48" s="20">
        <v>2636806415</v>
      </c>
      <c r="Y48" s="20">
        <v>1121585581</v>
      </c>
      <c r="Z48" s="47">
        <v>42.535757445811583</v>
      </c>
      <c r="AA48" s="22">
        <v>3371026566</v>
      </c>
    </row>
    <row r="49" spans="1:27" x14ac:dyDescent="0.25">
      <c r="A49" s="23" t="s">
        <v>75</v>
      </c>
      <c r="B49" s="17" t="s">
        <v>33</v>
      </c>
      <c r="C49" s="18">
        <v>1053975</v>
      </c>
      <c r="D49" s="18"/>
      <c r="E49" s="19"/>
      <c r="F49" s="20">
        <v>1004247976</v>
      </c>
      <c r="G49" s="20">
        <v>1053976</v>
      </c>
      <c r="H49" s="20"/>
      <c r="I49" s="20"/>
      <c r="J49" s="20">
        <v>1053976</v>
      </c>
      <c r="K49" s="20"/>
      <c r="L49" s="20"/>
      <c r="M49" s="20"/>
      <c r="N49" s="20"/>
      <c r="O49" s="20">
        <v>1004247976</v>
      </c>
      <c r="P49" s="20"/>
      <c r="Q49" s="20"/>
      <c r="R49" s="20">
        <v>1004247976</v>
      </c>
      <c r="S49" s="20"/>
      <c r="T49" s="20"/>
      <c r="U49" s="20"/>
      <c r="V49" s="20"/>
      <c r="W49" s="20">
        <v>1005301952</v>
      </c>
      <c r="X49" s="20">
        <v>753185979</v>
      </c>
      <c r="Y49" s="20">
        <v>252115973</v>
      </c>
      <c r="Z49" s="47">
        <v>33.473269554849217</v>
      </c>
      <c r="AA49" s="22">
        <v>1004247976</v>
      </c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3494450007</v>
      </c>
      <c r="D51" s="50">
        <f t="shared" ref="D51:Y51" si="7">SUM(D48:D50)</f>
        <v>0</v>
      </c>
      <c r="E51" s="51">
        <f t="shared" si="7"/>
        <v>4645795953</v>
      </c>
      <c r="F51" s="52">
        <f t="shared" si="7"/>
        <v>4375274542</v>
      </c>
      <c r="G51" s="52">
        <f t="shared" si="7"/>
        <v>4354458703</v>
      </c>
      <c r="H51" s="52">
        <f t="shared" si="7"/>
        <v>-760436064</v>
      </c>
      <c r="I51" s="52">
        <f t="shared" si="7"/>
        <v>17688713</v>
      </c>
      <c r="J51" s="52">
        <f t="shared" si="7"/>
        <v>3611711352</v>
      </c>
      <c r="K51" s="52">
        <f t="shared" si="7"/>
        <v>34485452</v>
      </c>
      <c r="L51" s="52">
        <f t="shared" si="7"/>
        <v>15274962</v>
      </c>
      <c r="M51" s="52">
        <f t="shared" si="7"/>
        <v>75954007</v>
      </c>
      <c r="N51" s="52">
        <f t="shared" si="7"/>
        <v>125714421</v>
      </c>
      <c r="O51" s="52">
        <f t="shared" si="7"/>
        <v>951122862</v>
      </c>
      <c r="P51" s="52">
        <f t="shared" si="7"/>
        <v>39406395</v>
      </c>
      <c r="Q51" s="52">
        <f t="shared" si="7"/>
        <v>35738918</v>
      </c>
      <c r="R51" s="52">
        <f t="shared" si="7"/>
        <v>1026268175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4763693948</v>
      </c>
      <c r="X51" s="52">
        <f t="shared" si="7"/>
        <v>3389992394</v>
      </c>
      <c r="Y51" s="52">
        <f t="shared" si="7"/>
        <v>1373701554</v>
      </c>
      <c r="Z51" s="53">
        <f>+IF(X51&lt;&gt;0,+(Y51/X51)*100,0)</f>
        <v>40.522260652600153</v>
      </c>
      <c r="AA51" s="54">
        <f>SUM(AA48:AA50)</f>
        <v>4375274542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A3570CFB3E97446993F93DF80AE8057" ma:contentTypeVersion="" ma:contentTypeDescription="Create a new document." ma:contentTypeScope="" ma:versionID="dfb6dcea5d8dea3228c06632645e43d4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7BCF85CF-0027-4D61-A40D-D95BAEFAC354}"/>
</file>

<file path=customXml/itemProps2.xml><?xml version="1.0" encoding="utf-8"?>
<ds:datastoreItem xmlns:ds="http://schemas.openxmlformats.org/officeDocument/2006/customXml" ds:itemID="{A38A097B-70CA-46F5-B747-0719E2FF897A}"/>
</file>

<file path=customXml/itemProps3.xml><?xml version="1.0" encoding="utf-8"?>
<ds:datastoreItem xmlns:ds="http://schemas.openxmlformats.org/officeDocument/2006/customXml" ds:itemID="{6E20282C-96DE-4673-BE8E-E58CC230B39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40</vt:i4>
      </vt:variant>
      <vt:variant>
        <vt:lpstr>Named Ranges</vt:lpstr>
      </vt:variant>
      <vt:variant>
        <vt:i4>40</vt:i4>
      </vt:variant>
    </vt:vector>
  </HeadingPairs>
  <TitlesOfParts>
    <vt:vector size="80" baseType="lpstr">
      <vt:lpstr>BUF</vt:lpstr>
      <vt:lpstr>NMA</vt:lpstr>
      <vt:lpstr>EC101</vt:lpstr>
      <vt:lpstr>EC102</vt:lpstr>
      <vt:lpstr>EC104</vt:lpstr>
      <vt:lpstr>EC105</vt:lpstr>
      <vt:lpstr>EC106</vt:lpstr>
      <vt:lpstr>EC108</vt:lpstr>
      <vt:lpstr>EC109</vt:lpstr>
      <vt:lpstr>DC10</vt:lpstr>
      <vt:lpstr>EC121</vt:lpstr>
      <vt:lpstr>EC122</vt:lpstr>
      <vt:lpstr>EC123</vt:lpstr>
      <vt:lpstr>EC124</vt:lpstr>
      <vt:lpstr>EC126</vt:lpstr>
      <vt:lpstr>EC129</vt:lpstr>
      <vt:lpstr>DC12</vt:lpstr>
      <vt:lpstr>EC131</vt:lpstr>
      <vt:lpstr>EC135</vt:lpstr>
      <vt:lpstr>EC136</vt:lpstr>
      <vt:lpstr>EC137</vt:lpstr>
      <vt:lpstr>EC138</vt:lpstr>
      <vt:lpstr>EC139</vt:lpstr>
      <vt:lpstr>DC13</vt:lpstr>
      <vt:lpstr>EC141</vt:lpstr>
      <vt:lpstr>EC142</vt:lpstr>
      <vt:lpstr>EC145</vt:lpstr>
      <vt:lpstr>DC14</vt:lpstr>
      <vt:lpstr>EC153</vt:lpstr>
      <vt:lpstr>EC154</vt:lpstr>
      <vt:lpstr>EC155</vt:lpstr>
      <vt:lpstr>EC156</vt:lpstr>
      <vt:lpstr>EC157</vt:lpstr>
      <vt:lpstr>DC15</vt:lpstr>
      <vt:lpstr>EC441</vt:lpstr>
      <vt:lpstr>EC442</vt:lpstr>
      <vt:lpstr>EC443</vt:lpstr>
      <vt:lpstr>EC444</vt:lpstr>
      <vt:lpstr>DC44</vt:lpstr>
      <vt:lpstr>Summary</vt:lpstr>
      <vt:lpstr>BUF!Print_Area</vt:lpstr>
      <vt:lpstr>'DC10'!Print_Area</vt:lpstr>
      <vt:lpstr>'DC12'!Print_Area</vt:lpstr>
      <vt:lpstr>'DC13'!Print_Area</vt:lpstr>
      <vt:lpstr>'DC14'!Print_Area</vt:lpstr>
      <vt:lpstr>'DC15'!Print_Area</vt:lpstr>
      <vt:lpstr>'DC44'!Print_Area</vt:lpstr>
      <vt:lpstr>'EC101'!Print_Area</vt:lpstr>
      <vt:lpstr>'EC102'!Print_Area</vt:lpstr>
      <vt:lpstr>'EC104'!Print_Area</vt:lpstr>
      <vt:lpstr>'EC105'!Print_Area</vt:lpstr>
      <vt:lpstr>'EC106'!Print_Area</vt:lpstr>
      <vt:lpstr>'EC108'!Print_Area</vt:lpstr>
      <vt:lpstr>'EC109'!Print_Area</vt:lpstr>
      <vt:lpstr>'EC121'!Print_Area</vt:lpstr>
      <vt:lpstr>'EC122'!Print_Area</vt:lpstr>
      <vt:lpstr>'EC123'!Print_Area</vt:lpstr>
      <vt:lpstr>'EC124'!Print_Area</vt:lpstr>
      <vt:lpstr>'EC126'!Print_Area</vt:lpstr>
      <vt:lpstr>'EC129'!Print_Area</vt:lpstr>
      <vt:lpstr>'EC131'!Print_Area</vt:lpstr>
      <vt:lpstr>'EC135'!Print_Area</vt:lpstr>
      <vt:lpstr>'EC136'!Print_Area</vt:lpstr>
      <vt:lpstr>'EC137'!Print_Area</vt:lpstr>
      <vt:lpstr>'EC138'!Print_Area</vt:lpstr>
      <vt:lpstr>'EC139'!Print_Area</vt:lpstr>
      <vt:lpstr>'EC141'!Print_Area</vt:lpstr>
      <vt:lpstr>'EC142'!Print_Area</vt:lpstr>
      <vt:lpstr>'EC145'!Print_Area</vt:lpstr>
      <vt:lpstr>'EC153'!Print_Area</vt:lpstr>
      <vt:lpstr>'EC154'!Print_Area</vt:lpstr>
      <vt:lpstr>'EC155'!Print_Area</vt:lpstr>
      <vt:lpstr>'EC156'!Print_Area</vt:lpstr>
      <vt:lpstr>'EC157'!Print_Area</vt:lpstr>
      <vt:lpstr>'EC441'!Print_Area</vt:lpstr>
      <vt:lpstr>'EC442'!Print_Area</vt:lpstr>
      <vt:lpstr>'EC443'!Print_Area</vt:lpstr>
      <vt:lpstr>'EC444'!Print_Area</vt:lpstr>
      <vt:lpstr>NMA!Print_Area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2026-05-13T14:01:28Z</dcterms:created>
  <dcterms:modified xsi:type="dcterms:W3CDTF">2026-05-13T14:02:14Z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0x0101005A3570CFB3E97446993F93DF80AE8057</vt:lpwstr>
  </property>
</Properties>
</file>